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Korisnik\Documents\2025\6-2025\"/>
    </mc:Choice>
  </mc:AlternateContent>
  <xr:revisionPtr revIDLastSave="0" documentId="13_ncr:1_{2A9C503E-6CDC-436C-8AB9-FAB33A8048B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AŽETAK" sheetId="1" r:id="rId1"/>
    <sheet name=" Račun prihoda i rashoda" sheetId="3" r:id="rId2"/>
    <sheet name="Prihodi i rashodi po izvorima" sheetId="9" r:id="rId3"/>
    <sheet name="Rashodi prema funkcijskoj kl" sheetId="5" r:id="rId4"/>
    <sheet name="Račun financiranja" sheetId="6" r:id="rId5"/>
    <sheet name="Račun fin. prema izvorima" sheetId="11" r:id="rId6"/>
    <sheet name="Programska klasifikacija" sheetId="7" r:id="rId7"/>
  </sheets>
  <definedNames>
    <definedName name="_xlnm.Print_Titles" localSheetId="6">'Programska klasifikacija'!#REF!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9" l="1"/>
  <c r="C20" i="9"/>
  <c r="B20" i="9"/>
  <c r="J12" i="1"/>
  <c r="J10" i="1"/>
  <c r="I12" i="1"/>
  <c r="I10" i="1"/>
  <c r="J32" i="1"/>
  <c r="I32" i="1"/>
  <c r="H12" i="1"/>
  <c r="H10" i="1"/>
  <c r="F22" i="1"/>
  <c r="F33" i="1" s="1"/>
  <c r="F16" i="1"/>
  <c r="F10" i="1"/>
  <c r="D9" i="5" l="1"/>
  <c r="F9" i="5" s="1"/>
  <c r="C6" i="5"/>
  <c r="B6" i="5"/>
  <c r="D6" i="5" l="1"/>
  <c r="E6" i="5" s="1"/>
  <c r="E9" i="5"/>
  <c r="G16" i="1"/>
  <c r="G10" i="1"/>
  <c r="G22" i="1" s="1"/>
  <c r="F6" i="5" l="1"/>
  <c r="H20" i="1"/>
  <c r="I20" i="1" l="1"/>
  <c r="J20" i="1"/>
  <c r="H18" i="1" l="1"/>
  <c r="I18" i="1" l="1"/>
  <c r="J18" i="1"/>
  <c r="H16" i="1"/>
  <c r="I16" i="1" l="1"/>
  <c r="J16" i="1"/>
  <c r="H22" i="1"/>
  <c r="I22" i="1" l="1"/>
  <c r="H33" i="1"/>
  <c r="I33" i="1" s="1"/>
  <c r="J22" i="1"/>
</calcChain>
</file>

<file path=xl/sharedStrings.xml><?xml version="1.0" encoding="utf-8"?>
<sst xmlns="http://schemas.openxmlformats.org/spreadsheetml/2006/main" count="429" uniqueCount="197">
  <si>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</si>
  <si>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</si>
  <si>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</si>
  <si>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</si>
  <si>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</si>
  <si>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</si>
  <si>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</si>
  <si>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</si>
  <si>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</si>
  <si>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</si>
  <si>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</si>
  <si>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</si>
  <si>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</si>
  <si>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</si>
  <si>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</si>
  <si>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</si>
  <si>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</si>
  <si>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</si>
  <si>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Prihodi od imovine</t>
  </si>
  <si>
    <t>Prihodi od upravnih i adm.pristojbi, pristojbi po posebnim propisima i naknada</t>
  </si>
  <si>
    <t>Prihodi od prodaje proizvoda i robe te pruženih usluga i prihodi od donacija</t>
  </si>
  <si>
    <t>Donacije</t>
  </si>
  <si>
    <t>Financijski rashodi</t>
  </si>
  <si>
    <t>PROGRAM 2005</t>
  </si>
  <si>
    <t>Aktivnost A200501</t>
  </si>
  <si>
    <t>Javne potrebe u kulturi</t>
  </si>
  <si>
    <t>Red. dj. ustanove u kulturi</t>
  </si>
  <si>
    <t>Izvori financiranja</t>
  </si>
  <si>
    <t>Rashodi za nabavu nef.imovine</t>
  </si>
  <si>
    <t>Izvor financiranja</t>
  </si>
  <si>
    <t>Programska djelatnost</t>
  </si>
  <si>
    <t>Rashodi za dodatna ulaganja</t>
  </si>
  <si>
    <t>Aktivnosti A200502</t>
  </si>
  <si>
    <t>11Opći prihodi i primici-Grad</t>
  </si>
  <si>
    <t>Šifra/Naziv</t>
  </si>
  <si>
    <t>Plaće (Bruto)</t>
  </si>
  <si>
    <t>Ostali rashodi za zaposlene</t>
  </si>
  <si>
    <t>Plaće za redovan rad</t>
  </si>
  <si>
    <t>Doprinosi na plaće</t>
  </si>
  <si>
    <t>Doprinos za obvezno zdravstveno osiguranje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</si>
  <si>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</si>
  <si>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</si>
  <si>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</si>
  <si>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</si>
  <si>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</t>
  </si>
  <si>
    <t>Uredski materijal i ostali materijalni rashodi</t>
  </si>
  <si>
    <t>Uredski materijal</t>
  </si>
  <si>
    <t>Energija</t>
  </si>
  <si>
    <t>Materijal i dijelovi za tekuće i investicijsko održavanje</t>
  </si>
  <si>
    <t>Sitni inventar i auto gume</t>
  </si>
  <si>
    <t>Sitni inventar</t>
  </si>
  <si>
    <t>Rashodi za usluge</t>
  </si>
  <si>
    <t>Usluge telefona, pošte i prijevoza</t>
  </si>
  <si>
    <t>Usluge tekućeg i invest. održavanja</t>
  </si>
  <si>
    <t>Usluge promidžbe i informiranja</t>
  </si>
  <si>
    <t>Komunalne usluge</t>
  </si>
  <si>
    <t>Intelektualne i osobne usluge</t>
  </si>
  <si>
    <t>Računalne usluge</t>
  </si>
  <si>
    <t>Ostale usluge</t>
  </si>
  <si>
    <t>Premije osiguranja</t>
  </si>
  <si>
    <t>Reprezentacija</t>
  </si>
  <si>
    <t>Članarine i norme</t>
  </si>
  <si>
    <t>Pristojbe i naknade</t>
  </si>
  <si>
    <t>Ostali financijski rashodi</t>
  </si>
  <si>
    <t>Bankarske usluge i usluge platnog prometa</t>
  </si>
  <si>
    <t>Postrojenja i oprema</t>
  </si>
  <si>
    <t>Rashodi za nabavuproizvedene dug. imovine</t>
  </si>
  <si>
    <t>Uredska oprema i namještaj</t>
  </si>
  <si>
    <t>Ostala uredska oprema</t>
  </si>
  <si>
    <t>Oprema za održavanje i zaštitu</t>
  </si>
  <si>
    <t>Oprema za grijanje, ventilaciju i hlađenje</t>
  </si>
  <si>
    <t>Knjige, umjetnička djela i ostale izl.vrijed.</t>
  </si>
  <si>
    <t>Knjige</t>
  </si>
  <si>
    <t>Dodatna ulaganja na građ. objektima</t>
  </si>
  <si>
    <t>Pomoći proračunskim korisnicima iz proračuna koji im nije nadležan</t>
  </si>
  <si>
    <t>Tekuće pomoći proračunskim korisnicima iz proračuna koji im nije nadležan</t>
  </si>
  <si>
    <t>Kapitalne pomoći proračunskim korisnicima iz proračuna koji im nije nadležan</t>
  </si>
  <si>
    <t>Prihodi od financijske imovine</t>
  </si>
  <si>
    <t>Kamate na oročena sredstva i depozite po viđenju</t>
  </si>
  <si>
    <t>Upravne i administrativne pristojbe</t>
  </si>
  <si>
    <t>Ostale pristojbe i naknade</t>
  </si>
  <si>
    <t>Prihodi po posebnim propisima</t>
  </si>
  <si>
    <t>Ostali nespomenuti prihodi</t>
  </si>
  <si>
    <t>Prihodi od pruženih usluga</t>
  </si>
  <si>
    <t>Prihodi iz nadležnog proračuna za financiranje rashoda poslovanja</t>
  </si>
  <si>
    <t>Prihodi iz nadležnog proračuna za financiranje redovne djelatnosti proračunskih korisnika</t>
  </si>
  <si>
    <t>Prihodi iz nadležnog proračuna za financiranje rashoda za nabavu nefinancijske imovine</t>
  </si>
  <si>
    <t>Ostali nespomenuti rashodi poslovanja</t>
  </si>
  <si>
    <t>Ostali materijal za potrebe redovnog poslovanja</t>
  </si>
  <si>
    <t xml:space="preserve">Ostale naknade troškova zaposlenima </t>
  </si>
  <si>
    <t>Službena, radna i zaštitna odjeća i obuća</t>
  </si>
  <si>
    <t>Materijal i dijelovi za tekuće i invest. održavanje</t>
  </si>
  <si>
    <t>Usluge tekućeg i investicijskog održavanja</t>
  </si>
  <si>
    <t>922 Preneseni višak</t>
  </si>
  <si>
    <t>Rashodi za nabavu proizvedene dug. Imovine</t>
  </si>
  <si>
    <t>Troškovi sudskih postupaka</t>
  </si>
  <si>
    <t>Materijal i dijelovi za tek. i inv. održavanje</t>
  </si>
  <si>
    <t>Kapitalne donacije</t>
  </si>
  <si>
    <t xml:space="preserve">UKUPNO PRIHODI </t>
  </si>
  <si>
    <t>1 Opći prihodi i primici</t>
  </si>
  <si>
    <t>12 Opći prihodi i primici</t>
  </si>
  <si>
    <t>UKUPNO RASHODI</t>
  </si>
  <si>
    <t>5 Donacije</t>
  </si>
  <si>
    <t>52 Donacije</t>
  </si>
  <si>
    <t xml:space="preserve">Plaće </t>
  </si>
  <si>
    <t>Stručni usavršavanje zaposlenika</t>
  </si>
  <si>
    <t>Ostale naknade troškova zaposlenima</t>
  </si>
  <si>
    <t>Službena, radna i zaštitna odjeća</t>
  </si>
  <si>
    <t>Računalane usluge</t>
  </si>
  <si>
    <t>Čalanarine i norme</t>
  </si>
  <si>
    <t>Knjige, umjetnička djela i ostale izl. vrijednosti</t>
  </si>
  <si>
    <t>Nematerijlana proizvedena imovina</t>
  </si>
  <si>
    <t>Ulaganje u računalne programe</t>
  </si>
  <si>
    <t>PRIJENOS VIŠKA/MANJKA U SLJEDEĆE RAZDOBLJE</t>
  </si>
  <si>
    <t>Zdravstvene i veterinarske usluge</t>
  </si>
  <si>
    <t>Usluge telefona, interneta, pošte i prijevoza</t>
  </si>
  <si>
    <t>32 Vlastiti prihodi</t>
  </si>
  <si>
    <t>47 Prihodi za posebne namjene</t>
  </si>
  <si>
    <t>53 Pomoći</t>
  </si>
  <si>
    <t>3 Vlastiti prihodi</t>
  </si>
  <si>
    <t>4 Prihodi za posebne namjene</t>
  </si>
  <si>
    <t>5 Pomoći</t>
  </si>
  <si>
    <t xml:space="preserve">53 Pomoći </t>
  </si>
  <si>
    <t>Zatezne kamate</t>
  </si>
  <si>
    <t>Sitni inventar i autogume</t>
  </si>
  <si>
    <t>Usluge interneta, telefona, pošte i prijevoza</t>
  </si>
  <si>
    <t>Usluge tek. i invst. održavanja</t>
  </si>
  <si>
    <t>Indeks</t>
  </si>
  <si>
    <t>Razdjel 002</t>
  </si>
  <si>
    <t>Upravni odjel za društvene djelatnosti, poslove gradonačelnika i gradskog vijeća</t>
  </si>
  <si>
    <t>Glava 00204</t>
  </si>
  <si>
    <t>RKP 42475</t>
  </si>
  <si>
    <t>Ustanove u kulturi</t>
  </si>
  <si>
    <t>Gradska knjižnica Krapina</t>
  </si>
  <si>
    <t>12 Opći prihodi i primici-Grad</t>
  </si>
  <si>
    <t>POLUDIŠNJI IZVJEŠTAJ O IZVRŠENJU FINANCIJSKOG PLANA GRADSKE KNJIŽNICE KRAPINA 2025. GODINU</t>
  </si>
  <si>
    <t>SAŽETAK RAČUNA PRIHODA I RASHODA I RAČUNA FINANCIRANJA</t>
  </si>
  <si>
    <t>SAŽETAK RAČUNA PRIHODA I RASHODA</t>
  </si>
  <si>
    <t>IZVRŠENJE 1.-6.2024.</t>
  </si>
  <si>
    <t>IZVRŠENJE 1.-6.2025.</t>
  </si>
  <si>
    <t>INDEKS</t>
  </si>
  <si>
    <t>6=5/2*100</t>
  </si>
  <si>
    <t>7=5/4*100</t>
  </si>
  <si>
    <t>SAŽETAK RAČUNA FINANCIRANJA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</si>
  <si>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</si>
  <si>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</si>
  <si>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</si>
  <si>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</si>
  <si>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</si>
  <si>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</si>
  <si>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RAZLIKA PRIMITAKA I IZDATAKA</t>
  </si>
  <si>
    <t>PRENESENI VIŠAK/MANJAK IZ PRETHODNE GODINE</t>
  </si>
  <si>
    <t xml:space="preserve">RAČUN PRIHODA I RASHODA </t>
  </si>
  <si>
    <t>IZVJEŠTAJ O PRIHODIMA I RASHODIMA PREMA EKONOMSKOJ KLASIFIKACIJI</t>
  </si>
  <si>
    <t>IZVORNI PLAN ILI REBALANS 2025.</t>
  </si>
  <si>
    <t>5=4/2*100</t>
  </si>
  <si>
    <t>6=4/3*100</t>
  </si>
  <si>
    <t>Višak prihoda iz prethodnog razdoblja</t>
  </si>
  <si>
    <t>IZVJEŠTAJ O PRIHODIMA I RASHODIMA PREMA IZVORIMA FINANCIRANJA</t>
  </si>
  <si>
    <t>922 Višak iz prethodnog razdoblja</t>
  </si>
  <si>
    <t>IZVJEŠTAJ O RASHODIMA PREMA FUNKCIJSKOJ KLASIFIKACIJI</t>
  </si>
  <si>
    <t>IZVORNI PLAN ILI REBALANS 2025.*</t>
  </si>
  <si>
    <t>TEKUĆI PLAN 2025.*</t>
  </si>
  <si>
    <t>INDEKS**</t>
  </si>
  <si>
    <t xml:space="preserve"> RAČUN FINANCIRANJA</t>
  </si>
  <si>
    <t xml:space="preserve">IZVJEŠTAJ RAČUNA FINANCIRANJA PREMA EKONOMSKOJ KLASIFIKACIJI </t>
  </si>
  <si>
    <t xml:space="preserve">OSTVARENJE/IZVRŠENJE 
1.-6.2024. </t>
  </si>
  <si>
    <t xml:space="preserve">OSTVARENJE/IZVRŠENJE 
1.-6.2025. </t>
  </si>
  <si>
    <t>Primljeni krediti i zajmovi od međunarodnih organizacija, institucija i tijela EU te inozemnih vlada</t>
  </si>
  <si>
    <t>Primljeni zajmovi od međunarodnih organizacija</t>
  </si>
  <si>
    <t>….</t>
  </si>
  <si>
    <t>Otplata glavnice primljenih kredita i zajmova od međunarodnih organizacija, institucija i tijela EU te inozemnih vlada</t>
  </si>
  <si>
    <t>Otplata glavnice primljenih zajmova od međunarodnih organizacija</t>
  </si>
  <si>
    <t>…</t>
  </si>
  <si>
    <t>IZVJEŠTAJ RAČUNA FINANCIRANJA PREMA IZVORIMA FINANCIRANJA</t>
  </si>
  <si>
    <t>UKUPNO PRIMICI</t>
  </si>
  <si>
    <t>11 Opći prihodi i primici</t>
  </si>
  <si>
    <t>12 Sredstva učešća za pomoći</t>
  </si>
  <si>
    <t>2 Doprinosi</t>
  </si>
  <si>
    <t>21 Doprinosi za mirovinsko osiguranje</t>
  </si>
  <si>
    <t>31 Vlastiti prihodi</t>
  </si>
  <si>
    <t xml:space="preserve">UKUPNO IZDACI </t>
  </si>
  <si>
    <t>IZVORNI PLAN ILI REBALAS 2025.</t>
  </si>
  <si>
    <t>5=4/3*100</t>
  </si>
  <si>
    <t>Izvršenje 1.-6.2025.</t>
  </si>
  <si>
    <t xml:space="preserve">Izvor financiranja </t>
  </si>
  <si>
    <t>32 Višak poslovanja</t>
  </si>
  <si>
    <t>Ravnateljica:</t>
  </si>
  <si>
    <t>Maja Vukina Bogović</t>
  </si>
  <si>
    <t xml:space="preserve">IZVJEŠTAJ PO PROGRAMSKOJ KLASIFIKACIJI </t>
  </si>
  <si>
    <t>08 Rekreacija, kultura i regija</t>
  </si>
  <si>
    <t>082 Službe kulture</t>
  </si>
  <si>
    <t>Prihodi od nef.imovine</t>
  </si>
  <si>
    <t>Prihodi od zakupa i iznajmljivanja</t>
  </si>
  <si>
    <t>U Krapini, 28.07.2025.</t>
  </si>
  <si>
    <t>URBROJ: 2140-1-6/1-25-01</t>
  </si>
  <si>
    <t>KLASA: 400-01/25-01/4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</si>
</sst>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sz val="6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2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0" fontId="8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13" fillId="0" borderId="0" xfId="0" applyFont="1"/>
    <xf numFmtId="4" fontId="3" fillId="2" borderId="3" xfId="0" applyNumberFormat="1" applyFont="1" applyFill="1" applyBorder="1" applyAlignment="1">
      <alignment horizontal="right" wrapText="1"/>
    </xf>
    <xf numFmtId="4" fontId="0" fillId="0" borderId="0" xfId="0" applyNumberFormat="1"/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3" fillId="2" borderId="0" xfId="0" applyNumberFormat="1" applyFont="1" applyFill="1" applyAlignment="1">
      <alignment horizontal="center"/>
    </xf>
    <xf numFmtId="0" fontId="13" fillId="4" borderId="0" xfId="0" applyFont="1" applyFill="1"/>
    <xf numFmtId="0" fontId="1" fillId="0" borderId="0" xfId="0" applyFont="1"/>
    <xf numFmtId="4" fontId="6" fillId="0" borderId="0" xfId="0" applyNumberFormat="1" applyFont="1" applyAlignment="1">
      <alignment horizontal="right" wrapText="1"/>
    </xf>
    <xf numFmtId="0" fontId="6" fillId="0" borderId="4" xfId="0" quotePrefix="1" applyFont="1" applyBorder="1" applyAlignment="1">
      <alignment horizontal="left"/>
    </xf>
    <xf numFmtId="4" fontId="6" fillId="0" borderId="0" xfId="0" applyNumberFormat="1" applyFont="1" applyAlignment="1">
      <alignment horizontal="center"/>
    </xf>
    <xf numFmtId="0" fontId="6" fillId="0" borderId="4" xfId="0" quotePrefix="1" applyFont="1" applyBorder="1" applyAlignment="1">
      <alignment horizontal="center"/>
    </xf>
    <xf numFmtId="0" fontId="6" fillId="5" borderId="3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4" fontId="6" fillId="5" borderId="3" xfId="0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left" vertical="center" wrapText="1"/>
    </xf>
    <xf numFmtId="4" fontId="6" fillId="6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/>
    </xf>
    <xf numFmtId="0" fontId="15" fillId="7" borderId="3" xfId="0" applyFont="1" applyFill="1" applyBorder="1" applyAlignment="1">
      <alignment horizontal="left" vertical="center" wrapText="1"/>
    </xf>
    <xf numFmtId="4" fontId="15" fillId="7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left" vertical="center" wrapText="1"/>
    </xf>
    <xf numFmtId="0" fontId="0" fillId="0" borderId="3" xfId="0" applyBorder="1"/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left" vertical="center" wrapText="1" shrinkToFit="1"/>
    </xf>
    <xf numFmtId="4" fontId="3" fillId="2" borderId="3" xfId="0" applyNumberFormat="1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left" vertical="center"/>
    </xf>
    <xf numFmtId="0" fontId="17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2" fontId="9" fillId="2" borderId="3" xfId="0" quotePrefix="1" applyNumberFormat="1" applyFont="1" applyFill="1" applyBorder="1" applyAlignment="1">
      <alignment horizontal="left" vertical="center" wrapText="1"/>
    </xf>
    <xf numFmtId="2" fontId="7" fillId="2" borderId="3" xfId="0" quotePrefix="1" applyNumberFormat="1" applyFont="1" applyFill="1" applyBorder="1" applyAlignment="1">
      <alignment horizontal="left" vertical="center" wrapText="1"/>
    </xf>
    <xf numFmtId="4" fontId="12" fillId="2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/>
    </xf>
    <xf numFmtId="0" fontId="9" fillId="0" borderId="3" xfId="0" quotePrefix="1" applyFont="1" applyBorder="1" applyAlignment="1">
      <alignment horizontal="left" vertical="center"/>
    </xf>
    <xf numFmtId="0" fontId="17" fillId="0" borderId="3" xfId="0" quotePrefix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/>
    </xf>
    <xf numFmtId="0" fontId="8" fillId="2" borderId="3" xfId="0" quotePrefix="1" applyFont="1" applyFill="1" applyBorder="1" applyAlignment="1">
      <alignment horizontal="left" vertical="center" wrapText="1" indent="1"/>
    </xf>
    <xf numFmtId="4" fontId="21" fillId="0" borderId="3" xfId="0" applyNumberFormat="1" applyFont="1" applyBorder="1" applyAlignment="1">
      <alignment horizontal="center"/>
    </xf>
    <xf numFmtId="0" fontId="8" fillId="2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>
      <alignment horizontal="center"/>
    </xf>
    <xf numFmtId="0" fontId="8" fillId="2" borderId="0" xfId="0" applyFont="1" applyFill="1" applyAlignment="1">
      <alignment horizontal="left" vertical="center" wrapText="1" indent="1"/>
    </xf>
    <xf numFmtId="4" fontId="22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/>
    </xf>
    <xf numFmtId="0" fontId="7" fillId="0" borderId="3" xfId="0" quotePrefix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horizontal="right" wrapText="1"/>
    </xf>
    <xf numFmtId="4" fontId="6" fillId="2" borderId="6" xfId="0" applyNumberFormat="1" applyFont="1" applyFill="1" applyBorder="1" applyAlignment="1">
      <alignment horizontal="center"/>
    </xf>
    <xf numFmtId="4" fontId="23" fillId="0" borderId="3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4" fontId="13" fillId="0" borderId="0" xfId="0" applyNumberFormat="1" applyFont="1"/>
    <xf numFmtId="4" fontId="22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left" vertical="center"/>
    </xf>
    <xf numFmtId="0" fontId="11" fillId="0" borderId="0" xfId="0" applyFont="1" applyAlignment="1">
      <alignment wrapText="1"/>
    </xf>
    <xf numFmtId="0" fontId="25" fillId="0" borderId="0" xfId="0" applyFont="1" applyAlignment="1">
      <alignment horizontal="center"/>
    </xf>
    <xf numFmtId="0" fontId="0" fillId="0" borderId="0" xfId="0" applyAlignment="1">
      <alignment wrapText="1"/>
    </xf>
    <xf numFmtId="0" fontId="27" fillId="0" borderId="8" xfId="0" quotePrefix="1" applyFont="1" applyBorder="1" applyAlignment="1">
      <alignment horizontal="center"/>
    </xf>
    <xf numFmtId="0" fontId="27" fillId="2" borderId="8" xfId="0" applyFont="1" applyFill="1" applyBorder="1" applyAlignment="1">
      <alignment horizontal="center" wrapText="1"/>
    </xf>
    <xf numFmtId="0" fontId="28" fillId="0" borderId="0" xfId="0" applyFont="1" applyAlignment="1">
      <alignment horizontal="center"/>
    </xf>
    <xf numFmtId="4" fontId="9" fillId="0" borderId="3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0" fontId="6" fillId="0" borderId="4" xfId="0" quotePrefix="1" applyFont="1" applyBorder="1" applyAlignment="1">
      <alignment horizontal="left" wrapText="1"/>
    </xf>
    <xf numFmtId="0" fontId="6" fillId="0" borderId="4" xfId="0" quotePrefix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indent="1"/>
    </xf>
    <xf numFmtId="0" fontId="24" fillId="3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5" fillId="0" borderId="0" xfId="0" applyFont="1"/>
    <xf numFmtId="4" fontId="6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3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64" fontId="6" fillId="8" borderId="3" xfId="0" applyNumberFormat="1" applyFont="1" applyFill="1" applyBorder="1" applyAlignment="1">
      <alignment horizontal="center" vertical="center" wrapText="1"/>
    </xf>
    <xf numFmtId="164" fontId="24" fillId="8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4" fontId="31" fillId="0" borderId="3" xfId="0" applyNumberFormat="1" applyFont="1" applyBorder="1" applyAlignment="1">
      <alignment horizontal="center"/>
    </xf>
    <xf numFmtId="164" fontId="0" fillId="0" borderId="0" xfId="0" applyNumberFormat="1"/>
    <xf numFmtId="164" fontId="6" fillId="2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right"/>
    </xf>
    <xf numFmtId="164" fontId="11" fillId="0" borderId="0" xfId="0" applyNumberFormat="1" applyFont="1" applyAlignment="1">
      <alignment wrapText="1"/>
    </xf>
    <xf numFmtId="164" fontId="6" fillId="2" borderId="4" xfId="0" applyNumberFormat="1" applyFont="1" applyFill="1" applyBorder="1" applyAlignment="1">
      <alignment horizontal="center" wrapText="1"/>
    </xf>
    <xf numFmtId="164" fontId="27" fillId="2" borderId="8" xfId="0" applyNumberFormat="1" applyFont="1" applyFill="1" applyBorder="1" applyAlignment="1">
      <alignment horizontal="center" wrapText="1"/>
    </xf>
    <xf numFmtId="164" fontId="3" fillId="0" borderId="0" xfId="0" applyNumberFormat="1" applyFont="1"/>
    <xf numFmtId="164" fontId="6" fillId="2" borderId="3" xfId="0" applyNumberFormat="1" applyFont="1" applyFill="1" applyBorder="1" applyAlignment="1">
      <alignment horizontal="center" wrapText="1"/>
    </xf>
    <xf numFmtId="164" fontId="6" fillId="0" borderId="3" xfId="0" applyNumberFormat="1" applyFont="1" applyBorder="1" applyAlignment="1">
      <alignment horizontal="right"/>
    </xf>
    <xf numFmtId="164" fontId="6" fillId="3" borderId="3" xfId="0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center" vertical="center" wrapText="1"/>
    </xf>
    <xf numFmtId="165" fontId="6" fillId="8" borderId="3" xfId="0" applyNumberFormat="1" applyFont="1" applyFill="1" applyBorder="1" applyAlignment="1">
      <alignment horizontal="center" vertical="center" wrapText="1"/>
    </xf>
    <xf numFmtId="165" fontId="24" fillId="8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6" fillId="2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2" borderId="3" xfId="0" applyNumberFormat="1" applyFont="1" applyFill="1" applyBorder="1" applyAlignment="1">
      <alignment horizontal="right"/>
    </xf>
    <xf numFmtId="1" fontId="19" fillId="0" borderId="3" xfId="0" applyNumberFormat="1" applyFont="1" applyBorder="1" applyAlignment="1">
      <alignment horizontal="center"/>
    </xf>
    <xf numFmtId="165" fontId="22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"/>
    </xf>
    <xf numFmtId="164" fontId="2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" fontId="22" fillId="0" borderId="3" xfId="0" applyNumberFormat="1" applyFont="1" applyBorder="1"/>
    <xf numFmtId="0" fontId="7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24" fillId="3" borderId="3" xfId="0" applyNumberFormat="1" applyFont="1" applyFill="1" applyBorder="1" applyAlignment="1">
      <alignment horizontal="center" vertical="center" wrapText="1"/>
    </xf>
    <xf numFmtId="165" fontId="6" fillId="5" borderId="3" xfId="0" applyNumberFormat="1" applyFont="1" applyFill="1" applyBorder="1" applyAlignment="1">
      <alignment horizontal="center"/>
    </xf>
    <xf numFmtId="165" fontId="6" fillId="6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15" fillId="7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/>
    </xf>
    <xf numFmtId="165" fontId="12" fillId="2" borderId="3" xfId="0" applyNumberFormat="1" applyFont="1" applyFill="1" applyBorder="1" applyAlignment="1">
      <alignment horizontal="center"/>
    </xf>
    <xf numFmtId="164" fontId="9" fillId="0" borderId="12" xfId="0" applyNumberFormat="1" applyFont="1" applyBorder="1" applyAlignment="1">
      <alignment vertical="center"/>
    </xf>
    <xf numFmtId="164" fontId="0" fillId="0" borderId="6" xfId="0" applyNumberFormat="1" applyBorder="1"/>
    <xf numFmtId="164" fontId="9" fillId="3" borderId="12" xfId="0" applyNumberFormat="1" applyFont="1" applyFill="1" applyBorder="1" applyAlignment="1">
      <alignment vertical="center"/>
    </xf>
    <xf numFmtId="0" fontId="27" fillId="0" borderId="1" xfId="0" quotePrefix="1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4" fontId="9" fillId="0" borderId="12" xfId="0" applyNumberFormat="1" applyFont="1" applyBorder="1" applyAlignment="1">
      <alignment vertical="center"/>
    </xf>
    <xf numFmtId="0" fontId="0" fillId="0" borderId="6" xfId="0" applyBorder="1"/>
    <xf numFmtId="4" fontId="9" fillId="3" borderId="12" xfId="0" applyNumberFormat="1" applyFont="1" applyFill="1" applyBorder="1" applyAlignment="1">
      <alignment vertical="center"/>
    </xf>
    <xf numFmtId="0" fontId="29" fillId="0" borderId="5" xfId="0" applyFont="1" applyBorder="1" applyAlignment="1">
      <alignment horizontal="left" wrapText="1"/>
    </xf>
    <xf numFmtId="0" fontId="18" fillId="0" borderId="5" xfId="0" applyFont="1" applyBorder="1"/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" fontId="29" fillId="0" borderId="0" xfId="0" applyNumberFormat="1" applyFont="1" applyAlignment="1">
      <alignment horizontal="left" vertical="center" wrapText="1"/>
    </xf>
    <xf numFmtId="4" fontId="18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left" vertical="center" wrapText="1"/>
    </xf>
    <xf numFmtId="4" fontId="7" fillId="3" borderId="10" xfId="0" applyNumberFormat="1" applyFont="1" applyFill="1" applyBorder="1" applyAlignment="1">
      <alignment vertical="center" wrapText="1"/>
    </xf>
    <xf numFmtId="4" fontId="7" fillId="3" borderId="8" xfId="0" applyNumberFormat="1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4" fontId="9" fillId="0" borderId="9" xfId="0" applyNumberFormat="1" applyFont="1" applyBorder="1" applyAlignment="1">
      <alignment horizontal="left" vertical="center" wrapText="1"/>
    </xf>
    <xf numFmtId="4" fontId="7" fillId="0" borderId="10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vertical="center"/>
    </xf>
    <xf numFmtId="4" fontId="9" fillId="0" borderId="9" xfId="0" quotePrefix="1" applyNumberFormat="1" applyFont="1" applyBorder="1" applyAlignment="1">
      <alignment horizontal="left" vertical="center"/>
    </xf>
    <xf numFmtId="4" fontId="7" fillId="0" borderId="10" xfId="0" applyNumberFormat="1" applyFont="1" applyBorder="1" applyAlignment="1">
      <alignment vertical="center"/>
    </xf>
    <xf numFmtId="4" fontId="9" fillId="3" borderId="9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4" fontId="9" fillId="0" borderId="9" xfId="0" quotePrefix="1" applyNumberFormat="1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/>
    </xf>
    <xf numFmtId="4" fontId="6" fillId="3" borderId="12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4" fontId="9" fillId="0" borderId="12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9" fillId="3" borderId="12" xfId="0" applyNumberFormat="1" applyFont="1" applyFill="1" applyBorder="1" applyAlignment="1">
      <alignment vertical="center" wrapText="1"/>
    </xf>
    <xf numFmtId="4" fontId="9" fillId="3" borderId="3" xfId="0" quotePrefix="1" applyNumberFormat="1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9" fillId="0" borderId="3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4" fontId="9" fillId="3" borderId="9" xfId="0" quotePrefix="1" applyNumberFormat="1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no" xfId="0" builtinId="0"/>
    <cellStyle name="Normalno 2" xfId="1" xr:uid="{078CFFBC-B183-4F89-8A0B-D1E8A0B1FA42}"/>
    <cellStyle name="Obično_List4" xfId="2" xr:uid="{406E3A3B-855C-425B-8C6F-D293CCFCF681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opLeftCell="A15" workbookViewId="0">
      <selection activeCell="K14" sqref="K14"/>
    </sheetView>
  </sheetViews>
  <sheetFormatPr defaultRowHeight="15" x14ac:dyDescent="0.25"/>
  <cols>
    <col min="5" max="7" width="25.28515625" customWidth="1"/>
    <col min="8" max="8" width="20.7109375" customWidth="1"/>
    <col min="9" max="10" width="15.7109375" style="135" customWidth="1"/>
    <col min="12" max="12" width="10" bestFit="1" customWidth="1"/>
  </cols>
  <sheetData>
    <row r="1" spans="1:12" ht="42" customHeight="1" x14ac:dyDescent="0.25">
      <c r="A1" s="193" t="s">
        <v>135</v>
      </c>
      <c r="B1" s="193"/>
      <c r="C1" s="193"/>
      <c r="D1" s="193"/>
      <c r="E1" s="193"/>
      <c r="F1" s="193"/>
      <c r="G1" s="193"/>
      <c r="H1" s="193"/>
      <c r="I1" s="193"/>
    </row>
    <row r="2" spans="1:12" ht="18" customHeight="1" x14ac:dyDescent="0.25">
      <c r="A2" s="1"/>
      <c r="B2" s="1"/>
      <c r="C2" s="1"/>
      <c r="D2" s="1"/>
      <c r="E2" s="1"/>
      <c r="F2" s="1"/>
      <c r="G2" s="1"/>
      <c r="H2" s="1"/>
      <c r="I2" s="128"/>
      <c r="J2" s="128"/>
    </row>
    <row r="3" spans="1:12" ht="15.75" x14ac:dyDescent="0.25">
      <c r="A3" s="193" t="s">
        <v>11</v>
      </c>
      <c r="B3" s="193"/>
      <c r="C3" s="193"/>
      <c r="D3" s="193"/>
      <c r="E3" s="193"/>
      <c r="F3" s="193"/>
      <c r="G3" s="193"/>
      <c r="H3" s="193"/>
      <c r="I3" s="193"/>
    </row>
    <row r="4" spans="1:12" ht="18" x14ac:dyDescent="0.25">
      <c r="A4" s="1"/>
      <c r="B4" s="1"/>
      <c r="C4" s="1"/>
      <c r="D4" s="1"/>
      <c r="E4" s="1"/>
      <c r="F4" s="1"/>
      <c r="G4" s="1"/>
      <c r="H4" s="1"/>
      <c r="I4" s="128"/>
      <c r="J4" s="128"/>
    </row>
    <row r="5" spans="1:12" ht="18" customHeight="1" x14ac:dyDescent="0.25">
      <c r="A5" s="189" t="s">
        <v>136</v>
      </c>
      <c r="B5" s="190"/>
      <c r="C5" s="190"/>
      <c r="D5" s="190"/>
      <c r="E5" s="190"/>
      <c r="F5" s="190"/>
      <c r="G5" s="190"/>
      <c r="H5" s="190"/>
      <c r="I5" s="190"/>
    </row>
    <row r="6" spans="1:12" ht="18" customHeight="1" x14ac:dyDescent="0.25">
      <c r="A6" s="65"/>
      <c r="B6" s="99"/>
      <c r="C6" s="99"/>
      <c r="D6" s="99"/>
      <c r="E6" s="99"/>
      <c r="F6" s="99"/>
      <c r="G6" s="99"/>
      <c r="H6" s="99"/>
      <c r="I6" s="141"/>
      <c r="J6" s="141"/>
    </row>
    <row r="7" spans="1:12" x14ac:dyDescent="0.25">
      <c r="A7" s="187" t="s">
        <v>137</v>
      </c>
      <c r="B7" s="188"/>
      <c r="C7" s="188"/>
      <c r="D7" s="188"/>
      <c r="E7" s="188"/>
      <c r="F7" s="188"/>
      <c r="G7" s="188"/>
      <c r="H7" s="188"/>
      <c r="I7" s="188"/>
    </row>
    <row r="8" spans="1:12" s="101" customFormat="1" ht="26.25" x14ac:dyDescent="0.25">
      <c r="A8" s="8"/>
      <c r="B8" s="9"/>
      <c r="C8" s="9"/>
      <c r="D8" s="10"/>
      <c r="E8" s="107"/>
      <c r="F8" s="108" t="s">
        <v>138</v>
      </c>
      <c r="G8" s="108" t="s">
        <v>154</v>
      </c>
      <c r="H8" s="90" t="s">
        <v>139</v>
      </c>
      <c r="I8" s="142" t="s">
        <v>140</v>
      </c>
      <c r="J8" s="142" t="s">
        <v>140</v>
      </c>
    </row>
    <row r="9" spans="1:12" s="104" customFormat="1" ht="8.25" x14ac:dyDescent="0.15">
      <c r="A9" s="181">
        <v>1</v>
      </c>
      <c r="B9" s="182"/>
      <c r="C9" s="182"/>
      <c r="D9" s="182"/>
      <c r="E9" s="183"/>
      <c r="F9" s="102">
        <v>2</v>
      </c>
      <c r="G9" s="102">
        <v>3</v>
      </c>
      <c r="H9" s="103">
        <v>4</v>
      </c>
      <c r="I9" s="143" t="s">
        <v>155</v>
      </c>
      <c r="J9" s="143" t="s">
        <v>156</v>
      </c>
    </row>
    <row r="10" spans="1:12" x14ac:dyDescent="0.25">
      <c r="A10" s="194" t="s">
        <v>0</v>
      </c>
      <c r="B10" s="195"/>
      <c r="C10" s="195"/>
      <c r="D10" s="195"/>
      <c r="E10" s="196"/>
      <c r="F10" s="186">
        <f>F12+F14</f>
        <v>158300.46</v>
      </c>
      <c r="G10" s="186">
        <f>G12+G14</f>
        <v>428499</v>
      </c>
      <c r="H10" s="186">
        <f>H12+H14</f>
        <v>210457.47999999998</v>
      </c>
      <c r="I10" s="180">
        <f>H10/F10*100</f>
        <v>132.94811651210614</v>
      </c>
      <c r="J10" s="180">
        <f>H10/G10*100</f>
        <v>49.115045776069479</v>
      </c>
    </row>
    <row r="11" spans="1:12" x14ac:dyDescent="0.25">
      <c r="A11" s="197"/>
      <c r="B11" s="198"/>
      <c r="C11" s="198"/>
      <c r="D11" s="198"/>
      <c r="E11" s="199"/>
      <c r="F11" s="185"/>
      <c r="G11" s="185"/>
      <c r="H11" s="185"/>
      <c r="I11" s="179"/>
      <c r="J11" s="179"/>
    </row>
    <row r="12" spans="1:12" x14ac:dyDescent="0.25">
      <c r="A12" s="200" t="s">
        <v>144</v>
      </c>
      <c r="B12" s="201"/>
      <c r="C12" s="201"/>
      <c r="D12" s="201"/>
      <c r="E12" s="202"/>
      <c r="F12" s="184">
        <v>158300.46</v>
      </c>
      <c r="G12" s="184">
        <v>428499</v>
      </c>
      <c r="H12" s="184">
        <f>' Račun prihoda i rashoda'!H10</f>
        <v>210457.47999999998</v>
      </c>
      <c r="I12" s="178">
        <f t="shared" ref="I12" si="0">H12/F12*100</f>
        <v>132.94811651210614</v>
      </c>
      <c r="J12" s="178">
        <f t="shared" ref="J12" si="1">H12/G12*100</f>
        <v>49.115045776069479</v>
      </c>
    </row>
    <row r="13" spans="1:12" x14ac:dyDescent="0.25">
      <c r="A13" s="197"/>
      <c r="B13" s="198"/>
      <c r="C13" s="198"/>
      <c r="D13" s="198"/>
      <c r="E13" s="199"/>
      <c r="F13" s="213"/>
      <c r="G13" s="185"/>
      <c r="H13" s="185"/>
      <c r="I13" s="179"/>
      <c r="J13" s="179"/>
    </row>
    <row r="14" spans="1:12" x14ac:dyDescent="0.25">
      <c r="A14" s="203" t="s">
        <v>145</v>
      </c>
      <c r="B14" s="204"/>
      <c r="C14" s="204"/>
      <c r="D14" s="204"/>
      <c r="E14" s="202"/>
      <c r="F14" s="184">
        <v>0</v>
      </c>
      <c r="G14" s="184">
        <v>0</v>
      </c>
      <c r="H14" s="184">
        <v>0</v>
      </c>
      <c r="I14" s="178">
        <v>0</v>
      </c>
      <c r="J14" s="178">
        <v>0</v>
      </c>
    </row>
    <row r="15" spans="1:12" x14ac:dyDescent="0.25">
      <c r="A15" s="197"/>
      <c r="B15" s="198"/>
      <c r="C15" s="198"/>
      <c r="D15" s="198"/>
      <c r="E15" s="199"/>
      <c r="F15" s="213"/>
      <c r="G15" s="185"/>
      <c r="H15" s="185"/>
      <c r="I15" s="179"/>
      <c r="J15" s="179"/>
      <c r="L15" s="13"/>
    </row>
    <row r="16" spans="1:12" x14ac:dyDescent="0.25">
      <c r="A16" s="205" t="s">
        <v>1</v>
      </c>
      <c r="B16" s="206"/>
      <c r="C16" s="206"/>
      <c r="D16" s="206"/>
      <c r="E16" s="207"/>
      <c r="F16" s="214">
        <f>F18+F20</f>
        <v>151834.57</v>
      </c>
      <c r="G16" s="186">
        <f>G18+G20</f>
        <v>437634.8</v>
      </c>
      <c r="H16" s="186">
        <f>H18+H20</f>
        <v>195476.79</v>
      </c>
      <c r="I16" s="180">
        <f t="shared" ref="I16" si="2">H16/F16*100</f>
        <v>128.74326973099735</v>
      </c>
      <c r="J16" s="180">
        <f t="shared" ref="J16" si="3">H16/G16*100</f>
        <v>44.666646710910562</v>
      </c>
    </row>
    <row r="17" spans="1:11" x14ac:dyDescent="0.25">
      <c r="A17" s="197"/>
      <c r="B17" s="198"/>
      <c r="C17" s="198"/>
      <c r="D17" s="198"/>
      <c r="E17" s="199"/>
      <c r="F17" s="215"/>
      <c r="G17" s="185"/>
      <c r="H17" s="185"/>
      <c r="I17" s="179"/>
      <c r="J17" s="179"/>
    </row>
    <row r="18" spans="1:11" x14ac:dyDescent="0.25">
      <c r="A18" s="208" t="s">
        <v>146</v>
      </c>
      <c r="B18" s="201"/>
      <c r="C18" s="201"/>
      <c r="D18" s="201"/>
      <c r="E18" s="209"/>
      <c r="F18" s="216">
        <v>124166.37</v>
      </c>
      <c r="G18" s="184">
        <v>333999</v>
      </c>
      <c r="H18" s="184">
        <f>' Račun prihoda i rashoda'!H42</f>
        <v>163001.82</v>
      </c>
      <c r="I18" s="178">
        <f t="shared" ref="I18" si="4">H18/F18*100</f>
        <v>131.27694721203497</v>
      </c>
      <c r="J18" s="178">
        <f t="shared" ref="J18" si="5">H18/G18*100</f>
        <v>48.803086236785141</v>
      </c>
    </row>
    <row r="19" spans="1:11" x14ac:dyDescent="0.25">
      <c r="A19" s="210"/>
      <c r="B19" s="211"/>
      <c r="C19" s="211"/>
      <c r="D19" s="211"/>
      <c r="E19" s="212"/>
      <c r="F19" s="217"/>
      <c r="G19" s="185"/>
      <c r="H19" s="185"/>
      <c r="I19" s="179"/>
      <c r="J19" s="179"/>
    </row>
    <row r="20" spans="1:11" x14ac:dyDescent="0.25">
      <c r="A20" s="203" t="s">
        <v>147</v>
      </c>
      <c r="B20" s="204"/>
      <c r="C20" s="204"/>
      <c r="D20" s="204"/>
      <c r="E20" s="202"/>
      <c r="F20" s="184">
        <v>27668.2</v>
      </c>
      <c r="G20" s="184">
        <v>103635.8</v>
      </c>
      <c r="H20" s="184">
        <f>' Račun prihoda i rashoda'!H81</f>
        <v>32474.97</v>
      </c>
      <c r="I20" s="178">
        <f t="shared" ref="I20" si="6">H20/F20*100</f>
        <v>117.37290463420101</v>
      </c>
      <c r="J20" s="178">
        <f t="shared" ref="J20" si="7">H20/G20*100</f>
        <v>31.335667790473948</v>
      </c>
    </row>
    <row r="21" spans="1:11" x14ac:dyDescent="0.25">
      <c r="A21" s="197"/>
      <c r="B21" s="198"/>
      <c r="C21" s="198"/>
      <c r="D21" s="198"/>
      <c r="E21" s="199"/>
      <c r="F21" s="185"/>
      <c r="G21" s="185"/>
      <c r="H21" s="185"/>
      <c r="I21" s="179"/>
      <c r="J21" s="179"/>
    </row>
    <row r="22" spans="1:11" x14ac:dyDescent="0.25">
      <c r="A22" s="223" t="s">
        <v>2</v>
      </c>
      <c r="B22" s="195"/>
      <c r="C22" s="195"/>
      <c r="D22" s="195"/>
      <c r="E22" s="224"/>
      <c r="F22" s="218">
        <f>F10-F16</f>
        <v>6465.8899999999849</v>
      </c>
      <c r="G22" s="186">
        <f>G10-G16</f>
        <v>-9135.7999999999884</v>
      </c>
      <c r="H22" s="186">
        <f>H10-H16</f>
        <v>14980.689999999973</v>
      </c>
      <c r="I22" s="180">
        <f t="shared" ref="I22" si="8">H22/F22*100</f>
        <v>231.68798108226412</v>
      </c>
      <c r="J22" s="180">
        <f t="shared" ref="J22" si="9">H22/G22*100</f>
        <v>-163.97786729131539</v>
      </c>
    </row>
    <row r="23" spans="1:11" x14ac:dyDescent="0.25">
      <c r="A23" s="210"/>
      <c r="B23" s="211"/>
      <c r="C23" s="211"/>
      <c r="D23" s="211"/>
      <c r="E23" s="212"/>
      <c r="F23" s="185"/>
      <c r="G23" s="185"/>
      <c r="H23" s="185"/>
      <c r="I23" s="179"/>
      <c r="J23" s="179"/>
    </row>
    <row r="24" spans="1:11" ht="18" x14ac:dyDescent="0.25">
      <c r="A24" s="16"/>
      <c r="B24" s="17"/>
      <c r="C24" s="17"/>
      <c r="D24" s="17"/>
      <c r="E24" s="17"/>
      <c r="F24" s="17"/>
      <c r="G24" s="17"/>
      <c r="H24" s="17"/>
      <c r="I24" s="144"/>
      <c r="J24" s="144"/>
      <c r="K24" s="21"/>
    </row>
    <row r="25" spans="1:11" ht="18" customHeight="1" x14ac:dyDescent="0.25">
      <c r="A25" s="191" t="s">
        <v>143</v>
      </c>
      <c r="B25" s="192"/>
      <c r="C25" s="192"/>
      <c r="D25" s="192"/>
      <c r="E25" s="192"/>
      <c r="F25" s="192"/>
      <c r="G25" s="192"/>
      <c r="H25" s="192"/>
      <c r="I25" s="192"/>
    </row>
    <row r="26" spans="1:11" ht="18" x14ac:dyDescent="0.25">
      <c r="A26" s="16"/>
      <c r="B26" s="17"/>
      <c r="C26" s="17"/>
      <c r="D26" s="17"/>
      <c r="E26" s="17"/>
      <c r="F26" s="17"/>
      <c r="G26" s="17"/>
      <c r="H26" s="17"/>
      <c r="I26" s="144"/>
      <c r="J26" s="144"/>
    </row>
    <row r="27" spans="1:11" ht="26.25" x14ac:dyDescent="0.25">
      <c r="A27" s="8"/>
      <c r="B27" s="9"/>
      <c r="C27" s="9"/>
      <c r="D27" s="10"/>
      <c r="E27" s="22"/>
      <c r="F27" s="24" t="s">
        <v>138</v>
      </c>
      <c r="G27" s="108" t="s">
        <v>154</v>
      </c>
      <c r="H27" s="90" t="s">
        <v>139</v>
      </c>
      <c r="I27" s="145" t="s">
        <v>140</v>
      </c>
      <c r="J27" s="145" t="s">
        <v>140</v>
      </c>
    </row>
    <row r="28" spans="1:11" s="104" customFormat="1" ht="8.25" x14ac:dyDescent="0.15">
      <c r="A28" s="181">
        <v>1</v>
      </c>
      <c r="B28" s="182"/>
      <c r="C28" s="182"/>
      <c r="D28" s="182"/>
      <c r="E28" s="183"/>
      <c r="F28" s="102">
        <v>2</v>
      </c>
      <c r="G28" s="102">
        <v>3</v>
      </c>
      <c r="H28" s="103">
        <v>4</v>
      </c>
      <c r="I28" s="143" t="s">
        <v>155</v>
      </c>
      <c r="J28" s="143" t="s">
        <v>156</v>
      </c>
    </row>
    <row r="29" spans="1:11" ht="15.75" customHeight="1" x14ac:dyDescent="0.25">
      <c r="A29" s="221" t="s">
        <v>148</v>
      </c>
      <c r="B29" s="221"/>
      <c r="C29" s="221"/>
      <c r="D29" s="221"/>
      <c r="E29" s="221"/>
      <c r="F29" s="105"/>
      <c r="G29" s="105"/>
      <c r="H29" s="15"/>
      <c r="I29" s="146"/>
      <c r="J29" s="146"/>
    </row>
    <row r="30" spans="1:11" x14ac:dyDescent="0.25">
      <c r="A30" s="221" t="s">
        <v>149</v>
      </c>
      <c r="B30" s="222"/>
      <c r="C30" s="222"/>
      <c r="D30" s="222"/>
      <c r="E30" s="222"/>
      <c r="F30" s="106"/>
      <c r="G30" s="106"/>
      <c r="H30" s="15"/>
      <c r="I30" s="146"/>
      <c r="J30" s="146"/>
    </row>
    <row r="31" spans="1:11" x14ac:dyDescent="0.25">
      <c r="A31" s="219" t="s">
        <v>150</v>
      </c>
      <c r="B31" s="220"/>
      <c r="C31" s="220"/>
      <c r="D31" s="220"/>
      <c r="E31" s="220"/>
      <c r="F31" s="121"/>
      <c r="G31" s="121"/>
      <c r="H31" s="14"/>
      <c r="I31" s="147"/>
      <c r="J31" s="147"/>
    </row>
    <row r="32" spans="1:11" x14ac:dyDescent="0.25">
      <c r="A32" s="219" t="s">
        <v>151</v>
      </c>
      <c r="B32" s="220"/>
      <c r="C32" s="220"/>
      <c r="D32" s="220"/>
      <c r="E32" s="220"/>
      <c r="F32" s="121">
        <v>8053.88</v>
      </c>
      <c r="G32" s="121">
        <v>9135.7999999999993</v>
      </c>
      <c r="H32" s="14">
        <v>9135.7999999999993</v>
      </c>
      <c r="I32" s="147">
        <f>H32/F32*100</f>
        <v>113.43352520772596</v>
      </c>
      <c r="J32" s="147">
        <f>H32/G32*100</f>
        <v>100</v>
      </c>
    </row>
    <row r="33" spans="1:10" x14ac:dyDescent="0.25">
      <c r="A33" s="219" t="s">
        <v>113</v>
      </c>
      <c r="B33" s="220"/>
      <c r="C33" s="220"/>
      <c r="D33" s="220"/>
      <c r="E33" s="220"/>
      <c r="F33" s="121">
        <f>F32+F22</f>
        <v>14519.769999999986</v>
      </c>
      <c r="G33" s="121"/>
      <c r="H33" s="14">
        <f>H32+H22</f>
        <v>24116.489999999972</v>
      </c>
      <c r="I33" s="147">
        <f>H33/F33*100</f>
        <v>166.09415989371729</v>
      </c>
      <c r="J33" s="147"/>
    </row>
  </sheetData>
  <mergeCells count="54">
    <mergeCell ref="A32:E32"/>
    <mergeCell ref="A33:E33"/>
    <mergeCell ref="G10:G11"/>
    <mergeCell ref="G12:G13"/>
    <mergeCell ref="G14:G15"/>
    <mergeCell ref="G16:G17"/>
    <mergeCell ref="G18:G19"/>
    <mergeCell ref="G20:G21"/>
    <mergeCell ref="G22:G23"/>
    <mergeCell ref="A29:E29"/>
    <mergeCell ref="A30:E30"/>
    <mergeCell ref="A31:E31"/>
    <mergeCell ref="A20:E21"/>
    <mergeCell ref="A22:E23"/>
    <mergeCell ref="A5:I5"/>
    <mergeCell ref="A25:I25"/>
    <mergeCell ref="A1:I1"/>
    <mergeCell ref="A3:I3"/>
    <mergeCell ref="A10:E11"/>
    <mergeCell ref="A12:E13"/>
    <mergeCell ref="A14:E15"/>
    <mergeCell ref="A16:E17"/>
    <mergeCell ref="A18:E19"/>
    <mergeCell ref="F10:F11"/>
    <mergeCell ref="F12:F13"/>
    <mergeCell ref="F14:F15"/>
    <mergeCell ref="F16:F17"/>
    <mergeCell ref="F18:F19"/>
    <mergeCell ref="F20:F21"/>
    <mergeCell ref="F22:F23"/>
    <mergeCell ref="A7:I7"/>
    <mergeCell ref="J10:J11"/>
    <mergeCell ref="J12:J13"/>
    <mergeCell ref="J14:J15"/>
    <mergeCell ref="J16:J17"/>
    <mergeCell ref="H10:H11"/>
    <mergeCell ref="I10:I11"/>
    <mergeCell ref="H12:H13"/>
    <mergeCell ref="I12:I13"/>
    <mergeCell ref="H14:H15"/>
    <mergeCell ref="I14:I15"/>
    <mergeCell ref="H16:H17"/>
    <mergeCell ref="I16:I17"/>
    <mergeCell ref="J18:J19"/>
    <mergeCell ref="J20:J21"/>
    <mergeCell ref="J22:J23"/>
    <mergeCell ref="A9:E9"/>
    <mergeCell ref="A28:E28"/>
    <mergeCell ref="H18:H19"/>
    <mergeCell ref="I18:I19"/>
    <mergeCell ref="H20:H21"/>
    <mergeCell ref="I20:I21"/>
    <mergeCell ref="H22:H23"/>
    <mergeCell ref="I22:I23"/>
  </mergeCells>
  <pageMargins left="1.9685039370078741" right="0.70866141732283472" top="0.98425196850393704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6"/>
  <sheetViews>
    <sheetView topLeftCell="A40" workbookViewId="0">
      <selection activeCell="E46" sqref="E46"/>
    </sheetView>
  </sheetViews>
  <sheetFormatPr defaultRowHeight="15" x14ac:dyDescent="0.25"/>
  <cols>
    <col min="1" max="1" width="5.28515625" customWidth="1"/>
    <col min="2" max="2" width="6.140625" customWidth="1"/>
    <col min="3" max="3" width="5.7109375" customWidth="1"/>
    <col min="4" max="4" width="8.140625" bestFit="1" customWidth="1"/>
    <col min="5" max="5" width="45.7109375" customWidth="1"/>
    <col min="6" max="6" width="20" style="91" customWidth="1"/>
    <col min="7" max="7" width="19.85546875" customWidth="1"/>
    <col min="8" max="8" width="20" customWidth="1"/>
    <col min="9" max="9" width="20" style="154" customWidth="1"/>
    <col min="10" max="10" width="20" style="135" customWidth="1"/>
    <col min="11" max="11" width="10" bestFit="1" customWidth="1"/>
  </cols>
  <sheetData>
    <row r="1" spans="1:10" ht="18" customHeight="1" x14ac:dyDescent="0.25">
      <c r="A1" s="1"/>
      <c r="B1" s="1"/>
      <c r="C1" s="1"/>
      <c r="D1" s="1"/>
      <c r="E1" s="1"/>
      <c r="F1" s="1"/>
      <c r="G1" s="1"/>
      <c r="H1" s="1"/>
      <c r="I1" s="148"/>
      <c r="J1" s="128"/>
    </row>
    <row r="2" spans="1:10" ht="15.75" x14ac:dyDescent="0.25">
      <c r="A2" s="193" t="s">
        <v>11</v>
      </c>
      <c r="B2" s="193"/>
      <c r="C2" s="193"/>
      <c r="D2" s="193"/>
      <c r="E2" s="193"/>
      <c r="F2" s="193"/>
      <c r="G2" s="236"/>
      <c r="H2" s="237"/>
      <c r="I2" s="237"/>
      <c r="J2" s="237"/>
    </row>
    <row r="3" spans="1:10" ht="18" x14ac:dyDescent="0.25">
      <c r="A3" s="1"/>
      <c r="B3" s="1"/>
      <c r="C3" s="1"/>
      <c r="D3" s="1"/>
      <c r="E3" s="1"/>
      <c r="F3" s="1"/>
      <c r="G3" s="2"/>
      <c r="H3" s="1"/>
      <c r="I3" s="148"/>
      <c r="J3" s="128"/>
    </row>
    <row r="4" spans="1:10" ht="18" customHeight="1" x14ac:dyDescent="0.25">
      <c r="A4" s="193" t="s">
        <v>152</v>
      </c>
      <c r="B4" s="238"/>
      <c r="C4" s="238"/>
      <c r="D4" s="238"/>
      <c r="E4" s="238"/>
      <c r="F4" s="238"/>
      <c r="G4" s="238"/>
      <c r="H4" s="237"/>
      <c r="I4" s="237"/>
      <c r="J4" s="237"/>
    </row>
    <row r="5" spans="1:10" ht="18" x14ac:dyDescent="0.25">
      <c r="A5" s="1"/>
      <c r="B5" s="1"/>
      <c r="C5" s="1"/>
      <c r="D5" s="1"/>
      <c r="E5" s="1"/>
      <c r="F5" s="1"/>
      <c r="G5" s="2"/>
      <c r="H5" s="1"/>
      <c r="I5" s="148"/>
      <c r="J5" s="128"/>
    </row>
    <row r="6" spans="1:10" ht="15.75" x14ac:dyDescent="0.25">
      <c r="A6" s="193" t="s">
        <v>153</v>
      </c>
      <c r="B6" s="239"/>
      <c r="C6" s="239"/>
      <c r="D6" s="239"/>
      <c r="E6" s="239"/>
      <c r="F6" s="239"/>
      <c r="G6" s="239"/>
      <c r="H6" s="237"/>
      <c r="I6" s="237"/>
      <c r="J6" s="237"/>
    </row>
    <row r="7" spans="1:10" ht="18" x14ac:dyDescent="0.25">
      <c r="A7" s="1"/>
      <c r="B7" s="1"/>
      <c r="C7" s="1"/>
      <c r="D7" s="1"/>
      <c r="E7" s="1"/>
      <c r="F7" s="1"/>
      <c r="G7" s="2"/>
      <c r="H7" s="1"/>
      <c r="I7" s="148"/>
      <c r="J7" s="128"/>
    </row>
    <row r="8" spans="1:10" ht="25.5" customHeight="1" x14ac:dyDescent="0.25">
      <c r="A8" s="233" t="s">
        <v>7</v>
      </c>
      <c r="B8" s="234"/>
      <c r="C8" s="234"/>
      <c r="D8" s="234"/>
      <c r="E8" s="235"/>
      <c r="F8" s="119" t="s">
        <v>138</v>
      </c>
      <c r="G8" s="119" t="s">
        <v>154</v>
      </c>
      <c r="H8" s="119" t="s">
        <v>139</v>
      </c>
      <c r="I8" s="149" t="s">
        <v>140</v>
      </c>
      <c r="J8" s="129" t="s">
        <v>140</v>
      </c>
    </row>
    <row r="9" spans="1:10" s="100" customFormat="1" ht="11.25" customHeight="1" x14ac:dyDescent="0.2">
      <c r="A9" s="228">
        <v>1</v>
      </c>
      <c r="B9" s="240"/>
      <c r="C9" s="240"/>
      <c r="D9" s="240"/>
      <c r="E9" s="241"/>
      <c r="F9" s="120">
        <v>2</v>
      </c>
      <c r="G9" s="120">
        <v>3</v>
      </c>
      <c r="H9" s="120">
        <v>4</v>
      </c>
      <c r="I9" s="150" t="s">
        <v>155</v>
      </c>
      <c r="J9" s="130" t="s">
        <v>156</v>
      </c>
    </row>
    <row r="10" spans="1:10" ht="15.75" customHeight="1" x14ac:dyDescent="0.25">
      <c r="A10" s="45">
        <v>6</v>
      </c>
      <c r="B10" s="45"/>
      <c r="C10" s="45"/>
      <c r="D10" s="45"/>
      <c r="E10" s="45" t="s">
        <v>3</v>
      </c>
      <c r="F10" s="50">
        <v>158300.46</v>
      </c>
      <c r="G10" s="50">
        <v>428499</v>
      </c>
      <c r="H10" s="50">
        <v>210457.47999999998</v>
      </c>
      <c r="I10" s="151">
        <v>132.94811651210614</v>
      </c>
      <c r="J10" s="131">
        <v>49.115045776069479</v>
      </c>
    </row>
    <row r="11" spans="1:10" ht="25.5" x14ac:dyDescent="0.25">
      <c r="A11" s="45"/>
      <c r="B11" s="45">
        <v>63</v>
      </c>
      <c r="C11" s="45"/>
      <c r="D11" s="45"/>
      <c r="E11" s="45" t="s">
        <v>15</v>
      </c>
      <c r="F11" s="50">
        <v>50969.58</v>
      </c>
      <c r="G11" s="50">
        <v>120000</v>
      </c>
      <c r="H11" s="50">
        <v>78947.62</v>
      </c>
      <c r="I11" s="151">
        <v>154.89164321149985</v>
      </c>
      <c r="J11" s="131">
        <v>65.789683333333329</v>
      </c>
    </row>
    <row r="12" spans="1:10" ht="24" x14ac:dyDescent="0.25">
      <c r="A12" s="45"/>
      <c r="B12" s="45"/>
      <c r="C12" s="5">
        <v>636</v>
      </c>
      <c r="D12" s="45"/>
      <c r="E12" s="51" t="s">
        <v>74</v>
      </c>
      <c r="F12" s="50">
        <v>50969.58</v>
      </c>
      <c r="G12" s="50"/>
      <c r="H12" s="50">
        <v>78947.62</v>
      </c>
      <c r="I12" s="151">
        <v>154.89164321149985</v>
      </c>
      <c r="J12" s="131"/>
    </row>
    <row r="13" spans="1:10" ht="24" x14ac:dyDescent="0.25">
      <c r="A13" s="5"/>
      <c r="B13" s="5"/>
      <c r="C13" s="5"/>
      <c r="D13" s="5">
        <v>6361</v>
      </c>
      <c r="E13" s="51" t="s">
        <v>75</v>
      </c>
      <c r="F13" s="52">
        <v>20669.580000000002</v>
      </c>
      <c r="G13" s="52"/>
      <c r="H13" s="52">
        <v>28847.62</v>
      </c>
      <c r="I13" s="152">
        <v>139.56558381931319</v>
      </c>
      <c r="J13" s="132"/>
    </row>
    <row r="14" spans="1:10" ht="24" x14ac:dyDescent="0.25">
      <c r="A14" s="5"/>
      <c r="B14" s="5"/>
      <c r="C14" s="5"/>
      <c r="D14" s="5">
        <v>6362</v>
      </c>
      <c r="E14" s="51" t="s">
        <v>76</v>
      </c>
      <c r="F14" s="52">
        <v>30300</v>
      </c>
      <c r="G14" s="52"/>
      <c r="H14" s="52">
        <v>50100</v>
      </c>
      <c r="I14" s="152">
        <v>165.34653465346534</v>
      </c>
      <c r="J14" s="132"/>
    </row>
    <row r="15" spans="1:10" x14ac:dyDescent="0.25">
      <c r="A15" s="53"/>
      <c r="B15" s="53">
        <v>64</v>
      </c>
      <c r="C15" s="53"/>
      <c r="D15" s="54"/>
      <c r="E15" s="53" t="s">
        <v>18</v>
      </c>
      <c r="F15" s="50">
        <v>221.34</v>
      </c>
      <c r="G15" s="50"/>
      <c r="H15" s="50">
        <v>137.56</v>
      </c>
      <c r="I15" s="151">
        <v>62.148730459925908</v>
      </c>
      <c r="J15" s="131"/>
    </row>
    <row r="16" spans="1:10" x14ac:dyDescent="0.25">
      <c r="A16" s="53"/>
      <c r="B16" s="53"/>
      <c r="C16" s="46">
        <v>641</v>
      </c>
      <c r="D16" s="4"/>
      <c r="E16" s="46" t="s">
        <v>77</v>
      </c>
      <c r="F16" s="52">
        <v>8.34</v>
      </c>
      <c r="G16" s="52"/>
      <c r="H16" s="52">
        <v>2.56</v>
      </c>
      <c r="I16" s="152">
        <v>30.695443645083937</v>
      </c>
      <c r="J16" s="132"/>
    </row>
    <row r="17" spans="1:10" x14ac:dyDescent="0.25">
      <c r="A17" s="53"/>
      <c r="B17" s="53"/>
      <c r="C17" s="46"/>
      <c r="D17" s="46">
        <v>6413</v>
      </c>
      <c r="E17" s="55" t="s">
        <v>78</v>
      </c>
      <c r="F17" s="52">
        <v>8.34</v>
      </c>
      <c r="G17" s="52"/>
      <c r="H17" s="52">
        <v>2.56</v>
      </c>
      <c r="I17" s="152">
        <v>30.695443645083937</v>
      </c>
      <c r="J17" s="132"/>
    </row>
    <row r="18" spans="1:10" x14ac:dyDescent="0.25">
      <c r="A18" s="53"/>
      <c r="B18" s="53"/>
      <c r="C18" s="46">
        <v>642</v>
      </c>
      <c r="D18" s="46"/>
      <c r="E18" s="55" t="s">
        <v>192</v>
      </c>
      <c r="F18" s="52">
        <v>213</v>
      </c>
      <c r="G18" s="52"/>
      <c r="H18" s="52">
        <v>135</v>
      </c>
      <c r="I18" s="152"/>
      <c r="J18" s="132"/>
    </row>
    <row r="19" spans="1:10" x14ac:dyDescent="0.25">
      <c r="A19" s="53"/>
      <c r="B19" s="53"/>
      <c r="C19" s="46"/>
      <c r="D19" s="46">
        <v>6422</v>
      </c>
      <c r="E19" s="55" t="s">
        <v>193</v>
      </c>
      <c r="F19" s="52">
        <v>213</v>
      </c>
      <c r="G19" s="52"/>
      <c r="H19" s="52">
        <v>135</v>
      </c>
      <c r="I19" s="152"/>
      <c r="J19" s="132"/>
    </row>
    <row r="20" spans="1:10" ht="25.5" x14ac:dyDescent="0.25">
      <c r="A20" s="53"/>
      <c r="B20" s="53">
        <v>65</v>
      </c>
      <c r="C20" s="53"/>
      <c r="D20" s="54"/>
      <c r="E20" s="56" t="s">
        <v>19</v>
      </c>
      <c r="F20" s="50">
        <v>8108</v>
      </c>
      <c r="G20" s="50">
        <v>16419</v>
      </c>
      <c r="H20" s="50">
        <v>14603.86</v>
      </c>
      <c r="I20" s="151">
        <v>180.11667488899852</v>
      </c>
      <c r="J20" s="131">
        <v>88.944880930629154</v>
      </c>
    </row>
    <row r="21" spans="1:10" hidden="1" x14ac:dyDescent="0.25">
      <c r="A21" s="53"/>
      <c r="B21" s="46"/>
      <c r="C21" s="55">
        <v>651</v>
      </c>
      <c r="D21" s="55"/>
      <c r="E21" s="57" t="s">
        <v>79</v>
      </c>
      <c r="F21" s="50"/>
      <c r="G21" s="50"/>
      <c r="H21" s="50"/>
      <c r="I21" s="151" t="e">
        <v>#DIV/0!</v>
      </c>
      <c r="J21" s="131" t="e">
        <v>#DIV/0!</v>
      </c>
    </row>
    <row r="22" spans="1:10" hidden="1" x14ac:dyDescent="0.25">
      <c r="A22" s="53"/>
      <c r="B22" s="46"/>
      <c r="C22" s="55"/>
      <c r="D22" s="55">
        <v>6514</v>
      </c>
      <c r="E22" s="57" t="s">
        <v>80</v>
      </c>
      <c r="F22" s="50"/>
      <c r="G22" s="50"/>
      <c r="H22" s="50"/>
      <c r="I22" s="151" t="e">
        <v>#DIV/0!</v>
      </c>
      <c r="J22" s="131" t="e">
        <v>#DIV/0!</v>
      </c>
    </row>
    <row r="23" spans="1:10" x14ac:dyDescent="0.25">
      <c r="A23" s="53"/>
      <c r="B23" s="46"/>
      <c r="C23" s="55">
        <v>652</v>
      </c>
      <c r="D23" s="55"/>
      <c r="E23" s="57" t="s">
        <v>81</v>
      </c>
      <c r="F23" s="52">
        <v>8108</v>
      </c>
      <c r="G23" s="52"/>
      <c r="H23" s="52">
        <v>14603.86</v>
      </c>
      <c r="I23" s="152">
        <v>180.11667488899852</v>
      </c>
      <c r="J23" s="132"/>
    </row>
    <row r="24" spans="1:10" x14ac:dyDescent="0.25">
      <c r="A24" s="53"/>
      <c r="B24" s="46"/>
      <c r="C24" s="55"/>
      <c r="D24" s="55">
        <v>6526</v>
      </c>
      <c r="E24" s="57" t="s">
        <v>82</v>
      </c>
      <c r="F24" s="52">
        <v>8108</v>
      </c>
      <c r="G24" s="52"/>
      <c r="H24" s="52">
        <v>14603.86</v>
      </c>
      <c r="I24" s="152">
        <v>180.11667488899852</v>
      </c>
      <c r="J24" s="132"/>
    </row>
    <row r="25" spans="1:10" ht="25.5" x14ac:dyDescent="0.25">
      <c r="A25" s="53"/>
      <c r="B25" s="53">
        <v>66</v>
      </c>
      <c r="C25" s="53"/>
      <c r="D25" s="53"/>
      <c r="E25" s="56" t="s">
        <v>20</v>
      </c>
      <c r="F25" s="50">
        <v>2604.5700000000002</v>
      </c>
      <c r="G25" s="50">
        <v>5000</v>
      </c>
      <c r="H25" s="50">
        <v>2687.51</v>
      </c>
      <c r="I25" s="151">
        <v>103.18440279969438</v>
      </c>
      <c r="J25" s="131">
        <v>53.750200000000007</v>
      </c>
    </row>
    <row r="26" spans="1:10" ht="25.5" x14ac:dyDescent="0.25">
      <c r="A26" s="53"/>
      <c r="B26" s="53"/>
      <c r="C26" s="55">
        <v>661</v>
      </c>
      <c r="D26" s="55"/>
      <c r="E26" s="57" t="s">
        <v>20</v>
      </c>
      <c r="F26" s="52">
        <v>2604.5700000000002</v>
      </c>
      <c r="G26" s="52"/>
      <c r="H26" s="52">
        <v>2687.51</v>
      </c>
      <c r="I26" s="152">
        <v>103.18440279969438</v>
      </c>
      <c r="J26" s="132"/>
    </row>
    <row r="27" spans="1:10" x14ac:dyDescent="0.25">
      <c r="A27" s="53"/>
      <c r="B27" s="53"/>
      <c r="C27" s="55"/>
      <c r="D27" s="55">
        <v>6615</v>
      </c>
      <c r="E27" s="57" t="s">
        <v>83</v>
      </c>
      <c r="F27" s="52">
        <v>2604.5700000000002</v>
      </c>
      <c r="G27" s="52"/>
      <c r="H27" s="52">
        <v>2687.51</v>
      </c>
      <c r="I27" s="152">
        <v>103.18440279969438</v>
      </c>
      <c r="J27" s="132"/>
    </row>
    <row r="28" spans="1:10" hidden="1" x14ac:dyDescent="0.25">
      <c r="A28" s="53"/>
      <c r="B28" s="53"/>
      <c r="C28" s="55">
        <v>663</v>
      </c>
      <c r="D28" s="55"/>
      <c r="E28" s="57" t="s">
        <v>21</v>
      </c>
      <c r="F28" s="52"/>
      <c r="G28" s="52"/>
      <c r="H28" s="52"/>
      <c r="I28" s="152" t="e">
        <v>#DIV/0!</v>
      </c>
      <c r="J28" s="132" t="e">
        <v>#DIV/0!</v>
      </c>
    </row>
    <row r="29" spans="1:10" hidden="1" x14ac:dyDescent="0.25">
      <c r="A29" s="53"/>
      <c r="B29" s="53"/>
      <c r="C29" s="55"/>
      <c r="D29" s="55">
        <v>6632</v>
      </c>
      <c r="E29" s="57" t="s">
        <v>97</v>
      </c>
      <c r="F29" s="52"/>
      <c r="G29" s="52"/>
      <c r="H29" s="52"/>
      <c r="I29" s="152" t="e">
        <v>#DIV/0!</v>
      </c>
      <c r="J29" s="132" t="e">
        <v>#DIV/0!</v>
      </c>
    </row>
    <row r="30" spans="1:10" ht="25.5" x14ac:dyDescent="0.25">
      <c r="A30" s="53"/>
      <c r="B30" s="53">
        <v>67</v>
      </c>
      <c r="C30" s="53"/>
      <c r="D30" s="54"/>
      <c r="E30" s="45" t="s">
        <v>16</v>
      </c>
      <c r="F30" s="50">
        <v>96396.97</v>
      </c>
      <c r="G30" s="50">
        <v>287080</v>
      </c>
      <c r="H30" s="50">
        <v>114080.93</v>
      </c>
      <c r="I30" s="151">
        <v>118.34493345589595</v>
      </c>
      <c r="J30" s="131">
        <v>39.738376062421622</v>
      </c>
    </row>
    <row r="31" spans="1:10" ht="25.5" x14ac:dyDescent="0.25">
      <c r="A31" s="53"/>
      <c r="B31" s="53"/>
      <c r="C31" s="55">
        <v>671</v>
      </c>
      <c r="D31" s="48"/>
      <c r="E31" s="5" t="s">
        <v>85</v>
      </c>
      <c r="F31" s="50">
        <v>96396.97</v>
      </c>
      <c r="G31" s="50"/>
      <c r="H31" s="50">
        <v>114080.93</v>
      </c>
      <c r="I31" s="151">
        <v>118.34493345589595</v>
      </c>
      <c r="J31" s="131"/>
    </row>
    <row r="32" spans="1:10" ht="25.5" x14ac:dyDescent="0.25">
      <c r="A32" s="53"/>
      <c r="B32" s="53"/>
      <c r="C32" s="55"/>
      <c r="D32" s="55">
        <v>6711</v>
      </c>
      <c r="E32" s="5" t="s">
        <v>84</v>
      </c>
      <c r="F32" s="52">
        <v>94928.57</v>
      </c>
      <c r="G32" s="52"/>
      <c r="H32" s="52">
        <v>114080.93</v>
      </c>
      <c r="I32" s="152">
        <v>120.17554883635135</v>
      </c>
      <c r="J32" s="132"/>
    </row>
    <row r="33" spans="1:10" s="11" customFormat="1" ht="25.5" x14ac:dyDescent="0.25">
      <c r="A33" s="54"/>
      <c r="B33" s="54"/>
      <c r="C33" s="48"/>
      <c r="D33" s="48">
        <v>67111</v>
      </c>
      <c r="E33" s="49" t="s">
        <v>84</v>
      </c>
      <c r="F33" s="58">
        <v>94928.57</v>
      </c>
      <c r="G33" s="58"/>
      <c r="H33" s="58">
        <v>114080.93</v>
      </c>
      <c r="I33" s="153">
        <v>120.17554883635135</v>
      </c>
      <c r="J33" s="133"/>
    </row>
    <row r="34" spans="1:10" ht="25.5" x14ac:dyDescent="0.25">
      <c r="A34" s="53"/>
      <c r="B34" s="53"/>
      <c r="C34" s="55"/>
      <c r="D34" s="55">
        <v>6712</v>
      </c>
      <c r="E34" s="5" t="s">
        <v>86</v>
      </c>
      <c r="F34" s="52">
        <v>1468.4</v>
      </c>
      <c r="G34" s="52"/>
      <c r="H34" s="52">
        <v>0</v>
      </c>
      <c r="I34" s="152">
        <v>0</v>
      </c>
      <c r="J34" s="132"/>
    </row>
    <row r="35" spans="1:10" s="11" customFormat="1" ht="25.5" x14ac:dyDescent="0.25">
      <c r="A35" s="54"/>
      <c r="B35" s="54"/>
      <c r="C35" s="48"/>
      <c r="D35" s="48">
        <v>67121</v>
      </c>
      <c r="E35" s="49" t="s">
        <v>86</v>
      </c>
      <c r="F35" s="58">
        <v>1468.4</v>
      </c>
      <c r="G35" s="58"/>
      <c r="H35" s="58"/>
      <c r="I35" s="153">
        <v>0</v>
      </c>
      <c r="J35" s="133"/>
    </row>
    <row r="36" spans="1:10" s="127" customFormat="1" ht="18.600000000000001" customHeight="1" x14ac:dyDescent="0.2">
      <c r="A36" s="159">
        <v>9</v>
      </c>
      <c r="B36" s="159">
        <v>92</v>
      </c>
      <c r="C36" s="159">
        <v>922</v>
      </c>
      <c r="D36" s="159">
        <v>9221</v>
      </c>
      <c r="E36" s="69" t="s">
        <v>157</v>
      </c>
      <c r="F36" s="93">
        <v>8053.88</v>
      </c>
      <c r="G36" s="73"/>
      <c r="H36" s="73">
        <v>9135.7999999999993</v>
      </c>
      <c r="I36" s="160">
        <v>113.43352520772596</v>
      </c>
      <c r="J36" s="134"/>
    </row>
    <row r="37" spans="1:10" x14ac:dyDescent="0.25">
      <c r="G37" s="13"/>
    </row>
    <row r="38" spans="1:10" ht="15.75" x14ac:dyDescent="0.25">
      <c r="A38" s="193"/>
      <c r="B38" s="239"/>
      <c r="C38" s="239"/>
      <c r="D38" s="239"/>
      <c r="E38" s="239"/>
      <c r="F38" s="239"/>
      <c r="G38" s="239"/>
      <c r="H38" s="237"/>
      <c r="I38" s="237"/>
      <c r="J38" s="237"/>
    </row>
    <row r="39" spans="1:10" ht="25.5" x14ac:dyDescent="0.25">
      <c r="A39" s="231" t="s">
        <v>7</v>
      </c>
      <c r="B39" s="232"/>
      <c r="C39" s="232"/>
      <c r="D39" s="232"/>
      <c r="E39" s="232"/>
      <c r="F39" s="119" t="s">
        <v>138</v>
      </c>
      <c r="G39" s="119" t="s">
        <v>154</v>
      </c>
      <c r="H39" s="119" t="s">
        <v>139</v>
      </c>
      <c r="I39" s="149" t="s">
        <v>140</v>
      </c>
      <c r="J39" s="129" t="s">
        <v>140</v>
      </c>
    </row>
    <row r="40" spans="1:10" s="100" customFormat="1" ht="11.25" x14ac:dyDescent="0.2">
      <c r="A40" s="228">
        <v>1</v>
      </c>
      <c r="B40" s="229"/>
      <c r="C40" s="229"/>
      <c r="D40" s="229"/>
      <c r="E40" s="230"/>
      <c r="F40" s="120">
        <v>2</v>
      </c>
      <c r="G40" s="120">
        <v>3</v>
      </c>
      <c r="H40" s="120">
        <v>4</v>
      </c>
      <c r="I40" s="150" t="s">
        <v>155</v>
      </c>
      <c r="J40" s="130" t="s">
        <v>156</v>
      </c>
    </row>
    <row r="41" spans="1:10" s="123" customFormat="1" ht="15.75" customHeight="1" x14ac:dyDescent="0.2">
      <c r="A41" s="225" t="s">
        <v>101</v>
      </c>
      <c r="B41" s="226"/>
      <c r="C41" s="226"/>
      <c r="D41" s="226"/>
      <c r="E41" s="227"/>
      <c r="F41" s="122">
        <v>151834.57</v>
      </c>
      <c r="G41" s="122">
        <v>437634.8</v>
      </c>
      <c r="H41" s="122">
        <v>195476.79</v>
      </c>
      <c r="I41" s="155">
        <v>128.74326973099735</v>
      </c>
      <c r="J41" s="136">
        <v>44.666646710910562</v>
      </c>
    </row>
    <row r="42" spans="1:10" ht="15.75" customHeight="1" x14ac:dyDescent="0.25">
      <c r="A42" s="59">
        <v>3</v>
      </c>
      <c r="B42" s="59"/>
      <c r="C42" s="59"/>
      <c r="D42" s="59"/>
      <c r="E42" s="59" t="s">
        <v>4</v>
      </c>
      <c r="F42" s="94">
        <v>124166.37</v>
      </c>
      <c r="G42" s="60">
        <v>333999</v>
      </c>
      <c r="H42" s="60">
        <v>163001.82</v>
      </c>
      <c r="I42" s="156">
        <v>131.27694721203497</v>
      </c>
      <c r="J42" s="137">
        <v>48.803086236785141</v>
      </c>
    </row>
    <row r="43" spans="1:10" ht="15.75" customHeight="1" x14ac:dyDescent="0.25">
      <c r="A43" s="59"/>
      <c r="B43" s="59">
        <v>31</v>
      </c>
      <c r="C43" s="59"/>
      <c r="D43" s="59"/>
      <c r="E43" s="59" t="s">
        <v>5</v>
      </c>
      <c r="F43" s="94">
        <v>92755.28</v>
      </c>
      <c r="G43" s="60">
        <v>279637</v>
      </c>
      <c r="H43" s="60">
        <v>135841.57</v>
      </c>
      <c r="I43" s="156">
        <v>146.45157666496183</v>
      </c>
      <c r="J43" s="137">
        <v>48.57782410768246</v>
      </c>
    </row>
    <row r="44" spans="1:10" s="20" customFormat="1" ht="15.75" customHeight="1" x14ac:dyDescent="0.25">
      <c r="A44" s="59"/>
      <c r="B44" s="59"/>
      <c r="C44" s="59">
        <v>311</v>
      </c>
      <c r="D44" s="59"/>
      <c r="E44" s="59" t="s">
        <v>104</v>
      </c>
      <c r="F44" s="94">
        <v>73426.39</v>
      </c>
      <c r="G44" s="60"/>
      <c r="H44" s="60">
        <v>113809.99</v>
      </c>
      <c r="I44" s="156">
        <v>154.99875453498396</v>
      </c>
      <c r="J44" s="137"/>
    </row>
    <row r="45" spans="1:10" ht="15.75" customHeight="1" x14ac:dyDescent="0.25">
      <c r="A45" s="80"/>
      <c r="B45" s="80"/>
      <c r="C45" s="80"/>
      <c r="D45" s="80">
        <v>3111</v>
      </c>
      <c r="E45" s="80" t="s">
        <v>37</v>
      </c>
      <c r="F45" s="95">
        <v>73426.39</v>
      </c>
      <c r="G45" s="81"/>
      <c r="H45" s="81">
        <v>113809.99</v>
      </c>
      <c r="I45" s="157">
        <v>154.99875453498396</v>
      </c>
      <c r="J45" s="138"/>
    </row>
    <row r="46" spans="1:10" s="20" customFormat="1" ht="15.75" customHeight="1" x14ac:dyDescent="0.25">
      <c r="A46" s="59"/>
      <c r="B46" s="59"/>
      <c r="C46" s="59">
        <v>312</v>
      </c>
      <c r="D46" s="59"/>
      <c r="E46" s="59" t="s">
        <v>36</v>
      </c>
      <c r="F46" s="94">
        <v>7213.52</v>
      </c>
      <c r="G46" s="60"/>
      <c r="H46" s="60">
        <v>3252.94</v>
      </c>
      <c r="I46" s="156">
        <v>45.095043751178345</v>
      </c>
      <c r="J46" s="137"/>
    </row>
    <row r="47" spans="1:10" ht="15.75" customHeight="1" x14ac:dyDescent="0.25">
      <c r="A47" s="80"/>
      <c r="B47" s="80"/>
      <c r="C47" s="80"/>
      <c r="D47" s="80">
        <v>3121</v>
      </c>
      <c r="E47" s="80" t="s">
        <v>36</v>
      </c>
      <c r="F47" s="95">
        <v>7213.52</v>
      </c>
      <c r="G47" s="81"/>
      <c r="H47" s="81">
        <v>3252.94</v>
      </c>
      <c r="I47" s="157">
        <v>45.095043751178345</v>
      </c>
      <c r="J47" s="138"/>
    </row>
    <row r="48" spans="1:10" s="20" customFormat="1" ht="15.75" customHeight="1" x14ac:dyDescent="0.25">
      <c r="A48" s="59"/>
      <c r="B48" s="59"/>
      <c r="C48" s="59">
        <v>313</v>
      </c>
      <c r="D48" s="59"/>
      <c r="E48" s="59" t="s">
        <v>38</v>
      </c>
      <c r="F48" s="94">
        <v>12115.37</v>
      </c>
      <c r="G48" s="60"/>
      <c r="H48" s="60">
        <v>18778.64</v>
      </c>
      <c r="I48" s="156">
        <v>154.99848539499823</v>
      </c>
      <c r="J48" s="137"/>
    </row>
    <row r="49" spans="1:10" ht="15.75" customHeight="1" x14ac:dyDescent="0.25">
      <c r="A49" s="80"/>
      <c r="B49" s="80"/>
      <c r="C49" s="80"/>
      <c r="D49" s="80">
        <v>3132</v>
      </c>
      <c r="E49" s="80" t="s">
        <v>39</v>
      </c>
      <c r="F49" s="95">
        <v>12115.37</v>
      </c>
      <c r="G49" s="81"/>
      <c r="H49" s="81">
        <v>18778.64</v>
      </c>
      <c r="I49" s="157">
        <v>154.99848539499823</v>
      </c>
      <c r="J49" s="138"/>
    </row>
    <row r="50" spans="1:10" x14ac:dyDescent="0.25">
      <c r="A50" s="61"/>
      <c r="B50" s="61">
        <v>32</v>
      </c>
      <c r="C50" s="61"/>
      <c r="D50" s="62"/>
      <c r="E50" s="61" t="s">
        <v>12</v>
      </c>
      <c r="F50" s="94">
        <v>31169.14</v>
      </c>
      <c r="G50" s="60">
        <v>53562</v>
      </c>
      <c r="H50" s="60">
        <v>26901.47</v>
      </c>
      <c r="I50" s="156">
        <v>86.308027747958405</v>
      </c>
      <c r="J50" s="137">
        <v>50.224916918711024</v>
      </c>
    </row>
    <row r="51" spans="1:10" x14ac:dyDescent="0.25">
      <c r="A51" s="61"/>
      <c r="B51" s="61"/>
      <c r="C51" s="61">
        <v>321</v>
      </c>
      <c r="D51" s="62"/>
      <c r="E51" s="61" t="s">
        <v>40</v>
      </c>
      <c r="F51" s="94">
        <v>5936.1900000000005</v>
      </c>
      <c r="G51" s="60"/>
      <c r="H51" s="60">
        <v>7142.92</v>
      </c>
      <c r="I51" s="156">
        <v>120.32835876210162</v>
      </c>
      <c r="J51" s="137"/>
    </row>
    <row r="52" spans="1:10" x14ac:dyDescent="0.25">
      <c r="A52" s="82"/>
      <c r="B52" s="82"/>
      <c r="C52" s="82"/>
      <c r="D52" s="82">
        <v>3211</v>
      </c>
      <c r="E52" s="82" t="s">
        <v>41</v>
      </c>
      <c r="F52" s="95">
        <v>293.76</v>
      </c>
      <c r="G52" s="81"/>
      <c r="H52" s="81">
        <v>0</v>
      </c>
      <c r="I52" s="157">
        <v>0</v>
      </c>
      <c r="J52" s="138"/>
    </row>
    <row r="53" spans="1:10" x14ac:dyDescent="0.25">
      <c r="A53" s="82"/>
      <c r="B53" s="82"/>
      <c r="C53" s="82"/>
      <c r="D53" s="82">
        <v>3212</v>
      </c>
      <c r="E53" s="82" t="s">
        <v>42</v>
      </c>
      <c r="F53" s="95">
        <v>4495.8900000000003</v>
      </c>
      <c r="G53" s="81"/>
      <c r="H53" s="81">
        <v>5787.72</v>
      </c>
      <c r="I53" s="157">
        <v>128.73357666668889</v>
      </c>
      <c r="J53" s="138"/>
    </row>
    <row r="54" spans="1:10" x14ac:dyDescent="0.25">
      <c r="A54" s="82"/>
      <c r="B54" s="82"/>
      <c r="C54" s="82"/>
      <c r="D54" s="82">
        <v>3213</v>
      </c>
      <c r="E54" s="82" t="s">
        <v>105</v>
      </c>
      <c r="F54" s="95">
        <v>250</v>
      </c>
      <c r="G54" s="81"/>
      <c r="H54" s="81">
        <v>377.5</v>
      </c>
      <c r="I54" s="157">
        <v>151</v>
      </c>
      <c r="J54" s="138"/>
    </row>
    <row r="55" spans="1:10" x14ac:dyDescent="0.25">
      <c r="A55" s="82"/>
      <c r="B55" s="82"/>
      <c r="C55" s="82"/>
      <c r="D55" s="82">
        <v>3214</v>
      </c>
      <c r="E55" s="82" t="s">
        <v>106</v>
      </c>
      <c r="F55" s="95">
        <v>896.54</v>
      </c>
      <c r="G55" s="81"/>
      <c r="H55" s="81">
        <v>977.7</v>
      </c>
      <c r="I55" s="157">
        <v>109.05257991835281</v>
      </c>
      <c r="J55" s="138"/>
    </row>
    <row r="56" spans="1:10" x14ac:dyDescent="0.25">
      <c r="A56" s="61"/>
      <c r="B56" s="61"/>
      <c r="C56" s="61">
        <v>322</v>
      </c>
      <c r="D56" s="61"/>
      <c r="E56" s="61" t="s">
        <v>44</v>
      </c>
      <c r="F56" s="94">
        <v>6559.83</v>
      </c>
      <c r="G56" s="60"/>
      <c r="H56" s="60">
        <v>7831.4</v>
      </c>
      <c r="I56" s="156">
        <v>119.38419135861753</v>
      </c>
      <c r="J56" s="137"/>
    </row>
    <row r="57" spans="1:10" x14ac:dyDescent="0.25">
      <c r="A57" s="61"/>
      <c r="B57" s="61"/>
      <c r="C57" s="61"/>
      <c r="D57" s="82">
        <v>3221</v>
      </c>
      <c r="E57" s="82" t="s">
        <v>45</v>
      </c>
      <c r="F57" s="95">
        <v>1901.96</v>
      </c>
      <c r="G57" s="60"/>
      <c r="H57" s="81">
        <v>3013.0299999999997</v>
      </c>
      <c r="I57" s="157">
        <v>158.41710656375528</v>
      </c>
      <c r="J57" s="138"/>
    </row>
    <row r="58" spans="1:10" x14ac:dyDescent="0.25">
      <c r="A58" s="61"/>
      <c r="B58" s="61"/>
      <c r="C58" s="61"/>
      <c r="D58" s="82">
        <v>3223</v>
      </c>
      <c r="E58" s="82" t="s">
        <v>47</v>
      </c>
      <c r="F58" s="95">
        <v>3585.95</v>
      </c>
      <c r="G58" s="60"/>
      <c r="H58" s="81">
        <v>3339.39</v>
      </c>
      <c r="I58" s="157">
        <v>93.124276690974497</v>
      </c>
      <c r="J58" s="138"/>
    </row>
    <row r="59" spans="1:10" x14ac:dyDescent="0.25">
      <c r="A59" s="61"/>
      <c r="B59" s="61"/>
      <c r="C59" s="61"/>
      <c r="D59" s="82">
        <v>3224</v>
      </c>
      <c r="E59" s="82" t="s">
        <v>48</v>
      </c>
      <c r="F59" s="95">
        <v>281.86</v>
      </c>
      <c r="G59" s="60"/>
      <c r="H59" s="81">
        <v>337.34000000000003</v>
      </c>
      <c r="I59" s="157">
        <v>119.68353083090896</v>
      </c>
      <c r="J59" s="138"/>
    </row>
    <row r="60" spans="1:10" x14ac:dyDescent="0.25">
      <c r="A60" s="61"/>
      <c r="B60" s="61"/>
      <c r="C60" s="61"/>
      <c r="D60" s="82">
        <v>3225</v>
      </c>
      <c r="E60" s="82" t="s">
        <v>49</v>
      </c>
      <c r="F60" s="95">
        <v>790.06</v>
      </c>
      <c r="G60" s="60"/>
      <c r="H60" s="81">
        <v>1061.6399999999999</v>
      </c>
      <c r="I60" s="157">
        <v>134.3746044604207</v>
      </c>
      <c r="J60" s="138"/>
    </row>
    <row r="61" spans="1:10" x14ac:dyDescent="0.25">
      <c r="A61" s="61"/>
      <c r="B61" s="61"/>
      <c r="C61" s="61"/>
      <c r="D61" s="82">
        <v>3227</v>
      </c>
      <c r="E61" s="82" t="s">
        <v>107</v>
      </c>
      <c r="F61" s="95">
        <v>0</v>
      </c>
      <c r="G61" s="60"/>
      <c r="H61" s="81">
        <v>80</v>
      </c>
      <c r="I61" s="157"/>
      <c r="J61" s="138"/>
    </row>
    <row r="62" spans="1:10" x14ac:dyDescent="0.25">
      <c r="A62" s="61"/>
      <c r="B62" s="61"/>
      <c r="C62" s="61">
        <v>323</v>
      </c>
      <c r="D62" s="62"/>
      <c r="E62" s="61" t="s">
        <v>51</v>
      </c>
      <c r="F62" s="94">
        <v>15576.75</v>
      </c>
      <c r="G62" s="60"/>
      <c r="H62" s="60">
        <v>7570.4000000000005</v>
      </c>
      <c r="I62" s="156">
        <v>48.600638772529578</v>
      </c>
      <c r="J62" s="137"/>
    </row>
    <row r="63" spans="1:10" x14ac:dyDescent="0.25">
      <c r="A63" s="82"/>
      <c r="B63" s="82"/>
      <c r="C63" s="82"/>
      <c r="D63" s="82">
        <v>3231</v>
      </c>
      <c r="E63" s="82" t="s">
        <v>52</v>
      </c>
      <c r="F63" s="95">
        <v>1158.24</v>
      </c>
      <c r="G63" s="81"/>
      <c r="H63" s="81">
        <v>1069.3500000000001</v>
      </c>
      <c r="I63" s="157">
        <v>92.325424782428527</v>
      </c>
      <c r="J63" s="138"/>
    </row>
    <row r="64" spans="1:10" x14ac:dyDescent="0.25">
      <c r="A64" s="82"/>
      <c r="B64" s="82"/>
      <c r="C64" s="82"/>
      <c r="D64" s="82">
        <v>3232</v>
      </c>
      <c r="E64" s="82" t="s">
        <v>53</v>
      </c>
      <c r="F64" s="95">
        <v>2915</v>
      </c>
      <c r="G64" s="81"/>
      <c r="H64" s="81">
        <v>1586.1</v>
      </c>
      <c r="I64" s="157">
        <v>54.411663807890221</v>
      </c>
      <c r="J64" s="138"/>
    </row>
    <row r="65" spans="1:10" x14ac:dyDescent="0.25">
      <c r="A65" s="82"/>
      <c r="B65" s="82"/>
      <c r="C65" s="82"/>
      <c r="D65" s="82">
        <v>3233</v>
      </c>
      <c r="E65" s="82" t="s">
        <v>54</v>
      </c>
      <c r="F65" s="95">
        <v>0</v>
      </c>
      <c r="G65" s="81"/>
      <c r="H65" s="81">
        <v>240</v>
      </c>
      <c r="I65" s="157"/>
      <c r="J65" s="138"/>
    </row>
    <row r="66" spans="1:10" x14ac:dyDescent="0.25">
      <c r="A66" s="82"/>
      <c r="B66" s="82"/>
      <c r="C66" s="82"/>
      <c r="D66" s="82">
        <v>3234</v>
      </c>
      <c r="E66" s="82" t="s">
        <v>55</v>
      </c>
      <c r="F66" s="95">
        <v>685.19</v>
      </c>
      <c r="G66" s="81"/>
      <c r="H66" s="81">
        <v>225.55</v>
      </c>
      <c r="I66" s="157">
        <v>32.917876793298205</v>
      </c>
      <c r="J66" s="138"/>
    </row>
    <row r="67" spans="1:10" x14ac:dyDescent="0.25">
      <c r="A67" s="82"/>
      <c r="B67" s="82"/>
      <c r="C67" s="82"/>
      <c r="D67" s="82">
        <v>3236</v>
      </c>
      <c r="E67" s="82" t="s">
        <v>114</v>
      </c>
      <c r="F67" s="95">
        <v>0</v>
      </c>
      <c r="G67" s="81"/>
      <c r="H67" s="81">
        <v>0</v>
      </c>
      <c r="I67" s="157"/>
      <c r="J67" s="138"/>
    </row>
    <row r="68" spans="1:10" x14ac:dyDescent="0.25">
      <c r="A68" s="82"/>
      <c r="B68" s="82"/>
      <c r="C68" s="82"/>
      <c r="D68" s="82">
        <v>3237</v>
      </c>
      <c r="E68" s="82" t="s">
        <v>56</v>
      </c>
      <c r="F68" s="95">
        <v>2498.63</v>
      </c>
      <c r="G68" s="81"/>
      <c r="H68" s="81">
        <v>1247.5</v>
      </c>
      <c r="I68" s="157">
        <v>49.927360193385972</v>
      </c>
      <c r="J68" s="138"/>
    </row>
    <row r="69" spans="1:10" x14ac:dyDescent="0.25">
      <c r="A69" s="82"/>
      <c r="B69" s="82"/>
      <c r="C69" s="82"/>
      <c r="D69" s="82">
        <v>3238</v>
      </c>
      <c r="E69" s="82" t="s">
        <v>108</v>
      </c>
      <c r="F69" s="95">
        <v>1913.23</v>
      </c>
      <c r="G69" s="81"/>
      <c r="H69" s="81">
        <v>2390.1400000000003</v>
      </c>
      <c r="I69" s="157">
        <v>124.9269559854278</v>
      </c>
      <c r="J69" s="138"/>
    </row>
    <row r="70" spans="1:10" x14ac:dyDescent="0.25">
      <c r="A70" s="82"/>
      <c r="B70" s="82"/>
      <c r="C70" s="82"/>
      <c r="D70" s="82">
        <v>3239</v>
      </c>
      <c r="E70" s="82" t="s">
        <v>58</v>
      </c>
      <c r="F70" s="95">
        <v>6406.46</v>
      </c>
      <c r="G70" s="81"/>
      <c r="H70" s="81">
        <v>811.76</v>
      </c>
      <c r="I70" s="157">
        <v>12.670960249498162</v>
      </c>
      <c r="J70" s="138"/>
    </row>
    <row r="71" spans="1:10" x14ac:dyDescent="0.25">
      <c r="A71" s="61"/>
      <c r="B71" s="61"/>
      <c r="C71" s="61">
        <v>329</v>
      </c>
      <c r="D71" s="62"/>
      <c r="E71" s="61" t="s">
        <v>87</v>
      </c>
      <c r="F71" s="94">
        <v>3096.3699999999994</v>
      </c>
      <c r="G71" s="60"/>
      <c r="H71" s="60">
        <v>4356.7500000000009</v>
      </c>
      <c r="I71" s="156">
        <v>140.70508369477815</v>
      </c>
      <c r="J71" s="137"/>
    </row>
    <row r="72" spans="1:10" x14ac:dyDescent="0.25">
      <c r="A72" s="82"/>
      <c r="B72" s="82"/>
      <c r="C72" s="82"/>
      <c r="D72" s="82">
        <v>3292</v>
      </c>
      <c r="E72" s="82" t="s">
        <v>59</v>
      </c>
      <c r="F72" s="95">
        <v>1319.12</v>
      </c>
      <c r="G72" s="81"/>
      <c r="H72" s="81">
        <v>2959.55</v>
      </c>
      <c r="I72" s="157">
        <v>224.35790527018017</v>
      </c>
      <c r="J72" s="138"/>
    </row>
    <row r="73" spans="1:10" x14ac:dyDescent="0.25">
      <c r="A73" s="82"/>
      <c r="B73" s="82"/>
      <c r="C73" s="82"/>
      <c r="D73" s="82">
        <v>3293</v>
      </c>
      <c r="E73" s="82" t="s">
        <v>60</v>
      </c>
      <c r="F73" s="95">
        <v>1402.95</v>
      </c>
      <c r="G73" s="81"/>
      <c r="H73" s="81">
        <v>1295.26</v>
      </c>
      <c r="I73" s="157">
        <v>92.324031505042939</v>
      </c>
      <c r="J73" s="138"/>
    </row>
    <row r="74" spans="1:10" x14ac:dyDescent="0.25">
      <c r="A74" s="82"/>
      <c r="B74" s="82"/>
      <c r="C74" s="82"/>
      <c r="D74" s="82">
        <v>3294</v>
      </c>
      <c r="E74" s="82" t="s">
        <v>109</v>
      </c>
      <c r="F74" s="95">
        <v>90</v>
      </c>
      <c r="G74" s="81"/>
      <c r="H74" s="81">
        <v>38.22</v>
      </c>
      <c r="I74" s="157">
        <v>42.466666666666661</v>
      </c>
      <c r="J74" s="138"/>
    </row>
    <row r="75" spans="1:10" x14ac:dyDescent="0.25">
      <c r="A75" s="82"/>
      <c r="B75" s="82"/>
      <c r="C75" s="82"/>
      <c r="D75" s="82">
        <v>3295</v>
      </c>
      <c r="E75" s="82" t="s">
        <v>62</v>
      </c>
      <c r="F75" s="95">
        <v>208.7</v>
      </c>
      <c r="G75" s="81"/>
      <c r="H75" s="81">
        <v>63.72</v>
      </c>
      <c r="I75" s="157">
        <v>30.531863919501678</v>
      </c>
      <c r="J75" s="138"/>
    </row>
    <row r="76" spans="1:10" x14ac:dyDescent="0.25">
      <c r="A76" s="82"/>
      <c r="B76" s="82"/>
      <c r="C76" s="82"/>
      <c r="D76" s="82">
        <v>3296</v>
      </c>
      <c r="E76" s="82" t="s">
        <v>95</v>
      </c>
      <c r="F76" s="95">
        <v>75.599999999999994</v>
      </c>
      <c r="G76" s="81"/>
      <c r="H76" s="81">
        <v>0</v>
      </c>
      <c r="I76" s="157">
        <v>0</v>
      </c>
      <c r="J76" s="138"/>
    </row>
    <row r="77" spans="1:10" x14ac:dyDescent="0.25">
      <c r="A77" s="61"/>
      <c r="B77" s="61">
        <v>34</v>
      </c>
      <c r="C77" s="61"/>
      <c r="D77" s="61"/>
      <c r="E77" s="61" t="s">
        <v>22</v>
      </c>
      <c r="F77" s="94">
        <v>241.95</v>
      </c>
      <c r="G77" s="60">
        <v>800</v>
      </c>
      <c r="H77" s="60">
        <v>258.77999999999997</v>
      </c>
      <c r="I77" s="156">
        <v>106.95598264104153</v>
      </c>
      <c r="J77" s="137">
        <v>32.347499999999997</v>
      </c>
    </row>
    <row r="78" spans="1:10" x14ac:dyDescent="0.25">
      <c r="A78" s="61"/>
      <c r="B78" s="61"/>
      <c r="C78" s="61">
        <v>343</v>
      </c>
      <c r="D78" s="61"/>
      <c r="E78" s="61" t="s">
        <v>63</v>
      </c>
      <c r="F78" s="94">
        <v>241.95</v>
      </c>
      <c r="G78" s="60"/>
      <c r="H78" s="60">
        <v>258.77999999999997</v>
      </c>
      <c r="I78" s="156">
        <v>106.95598264104153</v>
      </c>
      <c r="J78" s="137"/>
    </row>
    <row r="79" spans="1:10" x14ac:dyDescent="0.25">
      <c r="A79" s="82"/>
      <c r="B79" s="82"/>
      <c r="C79" s="82"/>
      <c r="D79" s="82">
        <v>3431</v>
      </c>
      <c r="E79" s="82" t="s">
        <v>64</v>
      </c>
      <c r="F79" s="95">
        <v>241.95</v>
      </c>
      <c r="G79" s="81"/>
      <c r="H79" s="81">
        <v>258.77999999999997</v>
      </c>
      <c r="I79" s="157">
        <v>106.95598264104153</v>
      </c>
      <c r="J79" s="138"/>
    </row>
    <row r="80" spans="1:10" x14ac:dyDescent="0.25">
      <c r="A80" s="82"/>
      <c r="B80" s="82"/>
      <c r="C80" s="82"/>
      <c r="D80" s="82">
        <v>3433</v>
      </c>
      <c r="E80" s="82" t="s">
        <v>123</v>
      </c>
      <c r="F80" s="95"/>
      <c r="G80" s="81"/>
      <c r="H80" s="81"/>
      <c r="I80" s="157"/>
      <c r="J80" s="138"/>
    </row>
    <row r="81" spans="1:11" x14ac:dyDescent="0.25">
      <c r="A81" s="63">
        <v>4</v>
      </c>
      <c r="B81" s="63"/>
      <c r="C81" s="63"/>
      <c r="D81" s="63"/>
      <c r="E81" s="64" t="s">
        <v>6</v>
      </c>
      <c r="F81" s="94">
        <v>27668.2</v>
      </c>
      <c r="G81" s="60">
        <v>103635.8</v>
      </c>
      <c r="H81" s="60">
        <v>32474.97</v>
      </c>
      <c r="I81" s="156">
        <v>117.37290463420101</v>
      </c>
      <c r="J81" s="137">
        <v>31.335667790473948</v>
      </c>
    </row>
    <row r="82" spans="1:11" ht="25.5" x14ac:dyDescent="0.25">
      <c r="A82" s="63"/>
      <c r="B82" s="63">
        <v>42</v>
      </c>
      <c r="C82" s="63"/>
      <c r="D82" s="63"/>
      <c r="E82" s="64" t="s">
        <v>17</v>
      </c>
      <c r="F82" s="94">
        <v>25918.2</v>
      </c>
      <c r="G82" s="60">
        <v>72500</v>
      </c>
      <c r="H82" s="60">
        <v>26491.58</v>
      </c>
      <c r="I82" s="156">
        <v>102.21226782724109</v>
      </c>
      <c r="J82" s="137">
        <v>36.540110344827589</v>
      </c>
    </row>
    <row r="83" spans="1:11" x14ac:dyDescent="0.25">
      <c r="A83" s="63"/>
      <c r="B83" s="63"/>
      <c r="C83" s="63">
        <v>422</v>
      </c>
      <c r="D83" s="63"/>
      <c r="E83" s="64" t="s">
        <v>65</v>
      </c>
      <c r="F83" s="94">
        <v>3018.4</v>
      </c>
      <c r="G83" s="60"/>
      <c r="H83" s="60">
        <v>1260</v>
      </c>
      <c r="I83" s="156">
        <v>41.74397031539889</v>
      </c>
      <c r="J83" s="137"/>
    </row>
    <row r="84" spans="1:11" x14ac:dyDescent="0.25">
      <c r="A84" s="83"/>
      <c r="B84" s="83"/>
      <c r="C84" s="83"/>
      <c r="D84" s="83">
        <v>4221</v>
      </c>
      <c r="E84" s="84" t="s">
        <v>67</v>
      </c>
      <c r="F84" s="95">
        <v>3018.4</v>
      </c>
      <c r="G84" s="81"/>
      <c r="H84" s="81">
        <v>1260</v>
      </c>
      <c r="I84" s="157">
        <v>41.74397031539889</v>
      </c>
      <c r="J84" s="138"/>
    </row>
    <row r="85" spans="1:11" x14ac:dyDescent="0.25">
      <c r="A85" s="63"/>
      <c r="B85" s="63"/>
      <c r="C85" s="63">
        <v>424</v>
      </c>
      <c r="D85" s="63"/>
      <c r="E85" s="64" t="s">
        <v>110</v>
      </c>
      <c r="F85" s="94">
        <v>22899.8</v>
      </c>
      <c r="G85" s="60"/>
      <c r="H85" s="60">
        <v>25231.58</v>
      </c>
      <c r="I85" s="156">
        <v>110.18253434527814</v>
      </c>
      <c r="J85" s="137"/>
    </row>
    <row r="86" spans="1:11" x14ac:dyDescent="0.25">
      <c r="A86" s="83"/>
      <c r="B86" s="83"/>
      <c r="C86" s="83"/>
      <c r="D86" s="83">
        <v>4241</v>
      </c>
      <c r="E86" s="84" t="s">
        <v>72</v>
      </c>
      <c r="F86" s="95">
        <v>22899.8</v>
      </c>
      <c r="G86" s="81"/>
      <c r="H86" s="81">
        <v>25231.58</v>
      </c>
      <c r="I86" s="157">
        <v>110.18253434527814</v>
      </c>
      <c r="J86" s="138"/>
    </row>
    <row r="87" spans="1:11" s="20" customFormat="1" x14ac:dyDescent="0.25">
      <c r="A87" s="63"/>
      <c r="B87" s="63"/>
      <c r="C87" s="63">
        <v>426</v>
      </c>
      <c r="D87" s="63"/>
      <c r="E87" s="64" t="s">
        <v>111</v>
      </c>
      <c r="F87" s="94">
        <v>0</v>
      </c>
      <c r="G87" s="60"/>
      <c r="H87" s="60">
        <v>0</v>
      </c>
      <c r="I87" s="156"/>
      <c r="J87" s="137"/>
    </row>
    <row r="88" spans="1:11" x14ac:dyDescent="0.25">
      <c r="A88" s="83"/>
      <c r="B88" s="83"/>
      <c r="C88" s="83"/>
      <c r="D88" s="83">
        <v>4262</v>
      </c>
      <c r="E88" s="84" t="s">
        <v>112</v>
      </c>
      <c r="F88" s="95">
        <v>0</v>
      </c>
      <c r="G88" s="81"/>
      <c r="H88" s="81">
        <v>0</v>
      </c>
      <c r="I88" s="157"/>
      <c r="J88" s="138"/>
    </row>
    <row r="89" spans="1:11" x14ac:dyDescent="0.25">
      <c r="A89" s="59"/>
      <c r="B89" s="59">
        <v>45</v>
      </c>
      <c r="C89" s="59"/>
      <c r="D89" s="59"/>
      <c r="E89" s="64" t="s">
        <v>6</v>
      </c>
      <c r="F89" s="94">
        <v>1750</v>
      </c>
      <c r="G89" s="60">
        <v>31135.8</v>
      </c>
      <c r="H89" s="60">
        <v>5983.39</v>
      </c>
      <c r="I89" s="156">
        <v>341.90800000000002</v>
      </c>
      <c r="J89" s="137">
        <v>19.21707487843576</v>
      </c>
      <c r="K89" s="13"/>
    </row>
    <row r="90" spans="1:11" s="20" customFormat="1" x14ac:dyDescent="0.25">
      <c r="A90" s="85"/>
      <c r="B90" s="85"/>
      <c r="C90" s="85">
        <v>451</v>
      </c>
      <c r="D90" s="85"/>
      <c r="E90" s="86" t="s">
        <v>73</v>
      </c>
      <c r="F90" s="96">
        <v>1750</v>
      </c>
      <c r="G90" s="87"/>
      <c r="H90" s="88">
        <v>5983.39</v>
      </c>
      <c r="I90" s="156">
        <v>341.90800000000002</v>
      </c>
      <c r="J90" s="139"/>
    </row>
    <row r="91" spans="1:11" x14ac:dyDescent="0.25">
      <c r="A91" s="5"/>
      <c r="B91" s="5"/>
      <c r="C91" s="5"/>
      <c r="D91" s="5">
        <v>4511</v>
      </c>
      <c r="E91" s="7" t="s">
        <v>73</v>
      </c>
      <c r="F91" s="52">
        <v>1750</v>
      </c>
      <c r="G91" s="12"/>
      <c r="H91" s="81">
        <v>5983.39</v>
      </c>
      <c r="I91" s="157">
        <v>341.90800000000002</v>
      </c>
      <c r="J91" s="138"/>
    </row>
    <row r="92" spans="1:11" hidden="1" x14ac:dyDescent="0.25">
      <c r="A92" s="5"/>
      <c r="B92" s="5"/>
      <c r="C92" s="5"/>
      <c r="D92" s="5"/>
      <c r="E92" s="6"/>
      <c r="F92" s="97"/>
      <c r="G92" s="12"/>
      <c r="H92" s="3"/>
      <c r="I92" s="158"/>
      <c r="J92" s="140"/>
    </row>
    <row r="93" spans="1:11" hidden="1" x14ac:dyDescent="0.25">
      <c r="A93" s="5"/>
      <c r="B93" s="5"/>
      <c r="C93" s="5"/>
      <c r="D93" s="5"/>
      <c r="E93" s="6"/>
      <c r="F93" s="97"/>
      <c r="G93" s="12"/>
      <c r="H93" s="3"/>
      <c r="I93" s="158"/>
      <c r="J93" s="140"/>
    </row>
    <row r="94" spans="1:11" hidden="1" x14ac:dyDescent="0.25">
      <c r="A94" s="5"/>
      <c r="B94" s="5"/>
      <c r="C94" s="5"/>
      <c r="D94" s="5"/>
      <c r="E94" s="7"/>
      <c r="F94" s="97"/>
      <c r="G94" s="12"/>
      <c r="H94" s="3"/>
      <c r="I94" s="158"/>
      <c r="J94" s="140"/>
    </row>
    <row r="95" spans="1:11" hidden="1" x14ac:dyDescent="0.25">
      <c r="A95" s="5"/>
      <c r="B95" s="5"/>
      <c r="C95" s="5"/>
      <c r="D95" s="5"/>
      <c r="E95" s="7"/>
      <c r="F95" s="97"/>
      <c r="G95" s="12"/>
      <c r="H95" s="3"/>
      <c r="I95" s="158"/>
      <c r="J95" s="140"/>
    </row>
    <row r="96" spans="1:11" hidden="1" x14ac:dyDescent="0.25">
      <c r="A96" s="5"/>
      <c r="B96" s="5"/>
      <c r="C96" s="5"/>
      <c r="D96" s="4"/>
      <c r="E96" s="4"/>
      <c r="F96" s="97"/>
      <c r="G96" s="12"/>
      <c r="H96" s="3"/>
      <c r="I96" s="158"/>
      <c r="J96" s="140"/>
    </row>
  </sheetData>
  <mergeCells count="9">
    <mergeCell ref="A41:E41"/>
    <mergeCell ref="A40:E40"/>
    <mergeCell ref="A39:E39"/>
    <mergeCell ref="A8:E8"/>
    <mergeCell ref="A2:J2"/>
    <mergeCell ref="A4:J4"/>
    <mergeCell ref="A6:J6"/>
    <mergeCell ref="A38:J38"/>
    <mergeCell ref="A9:E9"/>
  </mergeCells>
  <pageMargins left="0.7" right="0.7" top="0.75" bottom="0.75" header="0.3" footer="0.3"/>
  <pageSetup paperSize="9" scale="5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04D3-8677-45E0-8653-1CCF5AEBADD2}">
  <sheetPr>
    <pageSetUpPr fitToPage="1"/>
  </sheetPr>
  <dimension ref="A1:F31"/>
  <sheetViews>
    <sheetView workbookViewId="0">
      <selection activeCell="C20" sqref="C20"/>
    </sheetView>
  </sheetViews>
  <sheetFormatPr defaultRowHeight="15" x14ac:dyDescent="0.25"/>
  <cols>
    <col min="1" max="1" width="42.140625" customWidth="1"/>
    <col min="2" max="2" width="20.28515625" customWidth="1"/>
    <col min="3" max="3" width="17.42578125" customWidth="1"/>
    <col min="4" max="4" width="19.7109375" customWidth="1"/>
    <col min="5" max="6" width="15.7109375" style="135" customWidth="1"/>
  </cols>
  <sheetData>
    <row r="1" spans="1:6" ht="15.75" x14ac:dyDescent="0.25">
      <c r="A1" s="193"/>
      <c r="B1" s="242"/>
      <c r="C1" s="242"/>
      <c r="D1" s="242"/>
      <c r="E1" s="242"/>
      <c r="F1" s="242"/>
    </row>
    <row r="2" spans="1:6" ht="18" x14ac:dyDescent="0.25">
      <c r="A2" s="1"/>
      <c r="B2" s="1"/>
      <c r="C2" s="1"/>
      <c r="D2" s="66"/>
      <c r="E2" s="161"/>
      <c r="F2" s="161"/>
    </row>
    <row r="3" spans="1:6" ht="15.75" x14ac:dyDescent="0.25">
      <c r="A3" s="193" t="s">
        <v>158</v>
      </c>
      <c r="B3" s="193"/>
      <c r="C3" s="193"/>
      <c r="D3" s="193"/>
      <c r="E3" s="193"/>
      <c r="F3" s="193"/>
    </row>
    <row r="4" spans="1:6" ht="18" x14ac:dyDescent="0.25">
      <c r="A4" s="1"/>
      <c r="B4" s="1"/>
      <c r="C4" s="1"/>
      <c r="D4" s="66"/>
      <c r="E4" s="161"/>
      <c r="F4" s="161"/>
    </row>
    <row r="5" spans="1:6" ht="25.5" x14ac:dyDescent="0.25">
      <c r="A5" s="67" t="s">
        <v>7</v>
      </c>
      <c r="B5" s="68" t="s">
        <v>138</v>
      </c>
      <c r="C5" s="68" t="s">
        <v>154</v>
      </c>
      <c r="D5" s="68" t="s">
        <v>139</v>
      </c>
      <c r="E5" s="162" t="s">
        <v>140</v>
      </c>
      <c r="F5" s="162" t="s">
        <v>140</v>
      </c>
    </row>
    <row r="6" spans="1:6" x14ac:dyDescent="0.25">
      <c r="A6" s="45" t="s">
        <v>98</v>
      </c>
      <c r="B6" s="36">
        <v>158300.46000000002</v>
      </c>
      <c r="C6" s="36">
        <f>428499</f>
        <v>428499</v>
      </c>
      <c r="D6" s="69">
        <v>210457.47999999998</v>
      </c>
      <c r="E6" s="163">
        <v>132.94811651210611</v>
      </c>
      <c r="F6" s="163">
        <v>49.115045776069479</v>
      </c>
    </row>
    <row r="7" spans="1:6" x14ac:dyDescent="0.25">
      <c r="A7" s="45" t="s">
        <v>99</v>
      </c>
      <c r="B7" s="36"/>
      <c r="C7" s="36"/>
      <c r="D7" s="69"/>
      <c r="E7" s="163"/>
      <c r="F7" s="163"/>
    </row>
    <row r="8" spans="1:6" x14ac:dyDescent="0.25">
      <c r="A8" s="70" t="s">
        <v>100</v>
      </c>
      <c r="B8" s="39">
        <v>96396.97</v>
      </c>
      <c r="C8" s="39">
        <v>287080</v>
      </c>
      <c r="D8" s="71">
        <v>114080.93</v>
      </c>
      <c r="E8" s="164">
        <v>118.34493345589595</v>
      </c>
      <c r="F8" s="164">
        <v>39.738376062421622</v>
      </c>
    </row>
    <row r="9" spans="1:6" x14ac:dyDescent="0.25">
      <c r="A9" s="45" t="s">
        <v>119</v>
      </c>
      <c r="B9" s="36"/>
      <c r="C9" s="36"/>
      <c r="D9" s="69"/>
      <c r="E9" s="163"/>
      <c r="F9" s="163"/>
    </row>
    <row r="10" spans="1:6" x14ac:dyDescent="0.25">
      <c r="A10" s="72" t="s">
        <v>116</v>
      </c>
      <c r="B10" s="39">
        <v>2825.91</v>
      </c>
      <c r="C10" s="39">
        <v>5000</v>
      </c>
      <c r="D10" s="71">
        <v>2825.07</v>
      </c>
      <c r="E10" s="164">
        <v>99.970275061838493</v>
      </c>
      <c r="F10" s="164">
        <v>56.501400000000004</v>
      </c>
    </row>
    <row r="11" spans="1:6" x14ac:dyDescent="0.25">
      <c r="A11" s="45" t="s">
        <v>120</v>
      </c>
      <c r="B11" s="36"/>
      <c r="C11" s="36"/>
      <c r="D11" s="69"/>
      <c r="E11" s="163"/>
      <c r="F11" s="163"/>
    </row>
    <row r="12" spans="1:6" s="11" customFormat="1" x14ac:dyDescent="0.25">
      <c r="A12" s="72" t="s">
        <v>117</v>
      </c>
      <c r="B12" s="39">
        <v>8108</v>
      </c>
      <c r="C12" s="39">
        <v>16419</v>
      </c>
      <c r="D12" s="71">
        <v>14603.86</v>
      </c>
      <c r="E12" s="164">
        <v>180.11667488899852</v>
      </c>
      <c r="F12" s="164">
        <v>88.944880930629154</v>
      </c>
    </row>
    <row r="13" spans="1:6" x14ac:dyDescent="0.25">
      <c r="A13" s="45" t="s">
        <v>121</v>
      </c>
      <c r="B13" s="36"/>
      <c r="C13" s="36"/>
      <c r="D13" s="69"/>
      <c r="E13" s="163"/>
      <c r="F13" s="163"/>
    </row>
    <row r="14" spans="1:6" x14ac:dyDescent="0.25">
      <c r="A14" s="72" t="s">
        <v>122</v>
      </c>
      <c r="B14" s="39">
        <v>50969.58</v>
      </c>
      <c r="C14" s="39">
        <v>120000</v>
      </c>
      <c r="D14" s="71">
        <v>78947.62</v>
      </c>
      <c r="E14" s="164">
        <v>154.89164321149985</v>
      </c>
      <c r="F14" s="164">
        <v>65.789683333333329</v>
      </c>
    </row>
    <row r="15" spans="1:6" s="11" customFormat="1" x14ac:dyDescent="0.25">
      <c r="A15" s="72" t="s">
        <v>159</v>
      </c>
      <c r="B15" s="39">
        <v>8053.88</v>
      </c>
      <c r="C15" s="39">
        <v>9135.7999999999993</v>
      </c>
      <c r="D15" s="71"/>
      <c r="E15" s="164">
        <v>0</v>
      </c>
      <c r="F15" s="164">
        <v>0</v>
      </c>
    </row>
    <row r="16" spans="1:6" x14ac:dyDescent="0.25">
      <c r="A16" s="74"/>
      <c r="B16" s="18"/>
      <c r="C16" s="18"/>
      <c r="D16" s="75"/>
      <c r="E16" s="76"/>
      <c r="F16" s="77"/>
    </row>
    <row r="17" spans="1:6" x14ac:dyDescent="0.25">
      <c r="A17" s="243"/>
      <c r="B17" s="244"/>
      <c r="C17" s="244"/>
      <c r="D17" s="244"/>
      <c r="E17" s="244"/>
      <c r="F17" s="244"/>
    </row>
    <row r="18" spans="1:6" x14ac:dyDescent="0.25">
      <c r="A18" s="78"/>
      <c r="B18" s="79"/>
      <c r="C18" s="79"/>
      <c r="D18" s="79"/>
      <c r="E18" s="165"/>
      <c r="F18" s="165"/>
    </row>
    <row r="19" spans="1:6" ht="25.5" x14ac:dyDescent="0.25">
      <c r="A19" s="67" t="s">
        <v>7</v>
      </c>
      <c r="B19" s="68" t="s">
        <v>138</v>
      </c>
      <c r="C19" s="68" t="s">
        <v>154</v>
      </c>
      <c r="D19" s="68" t="s">
        <v>139</v>
      </c>
      <c r="E19" s="162" t="s">
        <v>140</v>
      </c>
      <c r="F19" s="162" t="s">
        <v>140</v>
      </c>
    </row>
    <row r="20" spans="1:6" x14ac:dyDescent="0.25">
      <c r="A20" s="45" t="s">
        <v>101</v>
      </c>
      <c r="B20" s="36">
        <f>143934.57+B31</f>
        <v>151834.57</v>
      </c>
      <c r="C20" s="36">
        <f>428499+C31</f>
        <v>437634.8</v>
      </c>
      <c r="D20" s="69">
        <v>195476.79300000001</v>
      </c>
      <c r="E20" s="163">
        <v>135.80948134975498</v>
      </c>
      <c r="F20" s="163">
        <v>45.618961304460456</v>
      </c>
    </row>
    <row r="21" spans="1:6" x14ac:dyDescent="0.25">
      <c r="A21" s="45" t="s">
        <v>99</v>
      </c>
      <c r="B21" s="36"/>
      <c r="C21" s="36"/>
      <c r="D21" s="69"/>
      <c r="E21" s="163"/>
      <c r="F21" s="163"/>
    </row>
    <row r="22" spans="1:6" x14ac:dyDescent="0.25">
      <c r="A22" s="70" t="s">
        <v>100</v>
      </c>
      <c r="B22" s="39">
        <v>96631.64</v>
      </c>
      <c r="C22" s="39">
        <v>287080</v>
      </c>
      <c r="D22" s="71">
        <v>135388.74299999999</v>
      </c>
      <c r="E22" s="164">
        <v>140.10808778573974</v>
      </c>
      <c r="F22" s="164">
        <v>47.160632227950394</v>
      </c>
    </row>
    <row r="23" spans="1:6" x14ac:dyDescent="0.25">
      <c r="A23" s="45" t="s">
        <v>119</v>
      </c>
      <c r="B23" s="36"/>
      <c r="C23" s="36"/>
      <c r="D23" s="69"/>
      <c r="E23" s="163"/>
      <c r="F23" s="163"/>
    </row>
    <row r="24" spans="1:6" x14ac:dyDescent="0.25">
      <c r="A24" s="72" t="s">
        <v>116</v>
      </c>
      <c r="B24" s="39">
        <v>1596.72</v>
      </c>
      <c r="C24" s="39">
        <v>5000</v>
      </c>
      <c r="D24" s="71">
        <v>832.41</v>
      </c>
      <c r="E24" s="164">
        <v>52.132496618067037</v>
      </c>
      <c r="F24" s="164">
        <v>16.648199999999999</v>
      </c>
    </row>
    <row r="25" spans="1:6" x14ac:dyDescent="0.25">
      <c r="A25" s="45" t="s">
        <v>120</v>
      </c>
      <c r="B25" s="36"/>
      <c r="C25" s="36"/>
      <c r="D25" s="69"/>
      <c r="E25" s="163"/>
      <c r="F25" s="163"/>
    </row>
    <row r="26" spans="1:6" s="11" customFormat="1" x14ac:dyDescent="0.25">
      <c r="A26" s="72" t="s">
        <v>117</v>
      </c>
      <c r="B26" s="39">
        <v>93.09</v>
      </c>
      <c r="C26" s="39">
        <v>16419</v>
      </c>
      <c r="D26" s="71">
        <v>5049.7700000000004</v>
      </c>
      <c r="E26" s="164">
        <v>5424.6105919003121</v>
      </c>
      <c r="F26" s="164">
        <v>30.755648943297402</v>
      </c>
    </row>
    <row r="27" spans="1:6" x14ac:dyDescent="0.25">
      <c r="A27" s="45" t="s">
        <v>121</v>
      </c>
      <c r="B27" s="36"/>
      <c r="C27" s="36"/>
      <c r="D27" s="69"/>
      <c r="E27" s="163"/>
      <c r="F27" s="163"/>
    </row>
    <row r="28" spans="1:6" x14ac:dyDescent="0.25">
      <c r="A28" s="72" t="s">
        <v>118</v>
      </c>
      <c r="B28" s="71">
        <v>45613.120000000003</v>
      </c>
      <c r="C28" s="71">
        <v>120000</v>
      </c>
      <c r="D28" s="71">
        <v>48222.48</v>
      </c>
      <c r="E28" s="164">
        <v>105.72063476473437</v>
      </c>
      <c r="F28" s="164">
        <v>40.185400000000001</v>
      </c>
    </row>
    <row r="29" spans="1:6" s="20" customFormat="1" hidden="1" x14ac:dyDescent="0.25">
      <c r="A29" s="45" t="s">
        <v>102</v>
      </c>
      <c r="B29" s="36"/>
      <c r="C29" s="89"/>
      <c r="D29" s="69"/>
      <c r="E29" s="163"/>
      <c r="F29" s="163"/>
    </row>
    <row r="30" spans="1:6" hidden="1" x14ac:dyDescent="0.25">
      <c r="A30" s="72" t="s">
        <v>103</v>
      </c>
      <c r="B30" s="71"/>
      <c r="C30" s="71"/>
      <c r="D30" s="71"/>
      <c r="E30" s="164"/>
      <c r="F30" s="164"/>
    </row>
    <row r="31" spans="1:6" s="11" customFormat="1" ht="13.15" customHeight="1" x14ac:dyDescent="0.25">
      <c r="A31" s="72" t="s">
        <v>159</v>
      </c>
      <c r="B31" s="71">
        <v>7900</v>
      </c>
      <c r="C31" s="39">
        <v>9135.7999999999993</v>
      </c>
      <c r="D31" s="39">
        <v>5983.39</v>
      </c>
      <c r="E31" s="164">
        <v>75.739113924050642</v>
      </c>
      <c r="F31" s="164">
        <v>65.493881214562492</v>
      </c>
    </row>
  </sheetData>
  <mergeCells count="3">
    <mergeCell ref="A1:F1"/>
    <mergeCell ref="A3:F3"/>
    <mergeCell ref="A17:F17"/>
  </mergeCells>
  <pageMargins left="0.7" right="0.7" top="0.75" bottom="0.75" header="0.3" footer="0.3"/>
  <pageSetup paperSize="9" fitToWidth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"/>
  <sheetViews>
    <sheetView tabSelected="1" workbookViewId="0">
      <selection activeCell="C30" sqref="C30"/>
    </sheetView>
  </sheetViews>
  <sheetFormatPr defaultRowHeight="15" x14ac:dyDescent="0.25"/>
  <cols>
    <col min="1" max="1" width="37.7109375" customWidth="1"/>
    <col min="2" max="2" width="24.7109375" customWidth="1"/>
    <col min="3" max="3" width="25.28515625" customWidth="1"/>
    <col min="4" max="4" width="20.42578125" customWidth="1"/>
    <col min="5" max="5" width="11.140625" customWidth="1"/>
    <col min="6" max="6" width="10.140625" customWidth="1"/>
  </cols>
  <sheetData>
    <row r="1" spans="1:9" ht="18" customHeight="1" x14ac:dyDescent="0.25">
      <c r="A1" s="193"/>
      <c r="B1" s="238"/>
      <c r="C1" s="238"/>
      <c r="D1" s="237"/>
      <c r="E1" s="237"/>
      <c r="F1" s="237"/>
    </row>
    <row r="2" spans="1:9" ht="15.75" x14ac:dyDescent="0.25">
      <c r="A2" s="193" t="s">
        <v>160</v>
      </c>
      <c r="B2" s="193"/>
      <c r="C2" s="193"/>
      <c r="D2" s="193"/>
      <c r="E2" s="193"/>
      <c r="F2" s="193"/>
    </row>
    <row r="3" spans="1:9" ht="15.75" customHeight="1" x14ac:dyDescent="0.25">
      <c r="A3" s="1"/>
      <c r="B3" s="1"/>
      <c r="C3" s="1"/>
      <c r="D3" s="1"/>
      <c r="E3" s="1"/>
      <c r="F3" s="2"/>
    </row>
    <row r="4" spans="1:9" ht="38.25" x14ac:dyDescent="0.25">
      <c r="A4" s="68" t="s">
        <v>7</v>
      </c>
      <c r="B4" s="112" t="s">
        <v>166</v>
      </c>
      <c r="C4" s="68" t="s">
        <v>161</v>
      </c>
      <c r="D4" s="112" t="s">
        <v>167</v>
      </c>
      <c r="E4" s="111" t="s">
        <v>140</v>
      </c>
      <c r="F4" s="111" t="s">
        <v>140</v>
      </c>
    </row>
    <row r="5" spans="1:9" s="124" customFormat="1" ht="11.25" customHeight="1" x14ac:dyDescent="0.2">
      <c r="A5" s="118">
        <v>1</v>
      </c>
      <c r="B5" s="118">
        <v>2</v>
      </c>
      <c r="C5" s="118">
        <v>3</v>
      </c>
      <c r="D5" s="118">
        <v>3</v>
      </c>
      <c r="E5" s="118">
        <v>5</v>
      </c>
      <c r="F5" s="118">
        <v>6</v>
      </c>
    </row>
    <row r="6" spans="1:9" ht="15.75" customHeight="1" x14ac:dyDescent="0.25">
      <c r="A6" s="45" t="s">
        <v>101</v>
      </c>
      <c r="B6" s="125">
        <f>B9</f>
        <v>151834.57</v>
      </c>
      <c r="C6" s="125">
        <f t="shared" ref="C6:D6" si="0">C9</f>
        <v>437634.8</v>
      </c>
      <c r="D6" s="125">
        <f t="shared" si="0"/>
        <v>195476.79000000004</v>
      </c>
      <c r="E6" s="125">
        <f>D6/B6*100</f>
        <v>128.74326973099738</v>
      </c>
      <c r="F6" s="125">
        <f>D6/C6*100</f>
        <v>44.66664671091057</v>
      </c>
      <c r="G6" s="20"/>
      <c r="H6" s="20"/>
      <c r="I6" s="20"/>
    </row>
    <row r="7" spans="1:9" ht="15.75" customHeight="1" x14ac:dyDescent="0.25">
      <c r="A7" s="45"/>
      <c r="B7" s="126"/>
      <c r="C7" s="166"/>
      <c r="D7" s="126"/>
      <c r="E7" s="126"/>
      <c r="F7" s="166"/>
    </row>
    <row r="8" spans="1:9" x14ac:dyDescent="0.25">
      <c r="A8" s="45" t="s">
        <v>190</v>
      </c>
      <c r="B8" s="126"/>
      <c r="C8" s="126"/>
      <c r="D8" s="126"/>
      <c r="E8" s="126"/>
      <c r="F8" s="126"/>
    </row>
    <row r="9" spans="1:9" x14ac:dyDescent="0.25">
      <c r="A9" s="48" t="s">
        <v>191</v>
      </c>
      <c r="B9" s="126">
        <v>151834.57</v>
      </c>
      <c r="C9" s="166">
        <v>437634.8</v>
      </c>
      <c r="D9" s="126">
        <f>'Programska klasifikacija'!D10</f>
        <v>195476.79000000004</v>
      </c>
      <c r="E9" s="126">
        <f>D9/B9*100</f>
        <v>128.74326973099738</v>
      </c>
      <c r="F9" s="166">
        <f>D9/C9*100</f>
        <v>44.66664671091057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5"/>
  <sheetViews>
    <sheetView workbookViewId="0">
      <selection activeCell="F4" sqref="F4:J4"/>
    </sheetView>
  </sheetViews>
  <sheetFormatPr defaultRowHeight="15" x14ac:dyDescent="0.25"/>
  <cols>
    <col min="1" max="1" width="5" customWidth="1"/>
    <col min="2" max="2" width="5.7109375" customWidth="1"/>
    <col min="3" max="3" width="8.140625" customWidth="1"/>
    <col min="4" max="7" width="25.28515625" customWidth="1"/>
    <col min="8" max="8" width="14.7109375" customWidth="1"/>
  </cols>
  <sheetData>
    <row r="1" spans="1:10" ht="42" customHeight="1" x14ac:dyDescent="0.25">
      <c r="A1" s="245" t="s">
        <v>164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18" customHeight="1" x14ac:dyDescent="0.25">
      <c r="A2" s="245" t="s">
        <v>165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15.75" customHeight="1" x14ac:dyDescent="0.25">
      <c r="A3" s="109"/>
      <c r="B3" s="109"/>
      <c r="C3" s="109"/>
      <c r="D3" s="109"/>
      <c r="E3" s="109"/>
      <c r="F3" s="109"/>
      <c r="G3" s="109"/>
      <c r="H3" s="110"/>
      <c r="I3" s="110"/>
      <c r="J3" s="110"/>
    </row>
    <row r="4" spans="1:10" ht="38.25" x14ac:dyDescent="0.25">
      <c r="A4" s="246" t="s">
        <v>7</v>
      </c>
      <c r="B4" s="247"/>
      <c r="C4" s="247"/>
      <c r="D4" s="247"/>
      <c r="E4" s="248"/>
      <c r="F4" s="112" t="s">
        <v>166</v>
      </c>
      <c r="G4" s="68" t="s">
        <v>161</v>
      </c>
      <c r="H4" s="112" t="s">
        <v>167</v>
      </c>
      <c r="I4" s="111" t="s">
        <v>140</v>
      </c>
      <c r="J4" s="111" t="s">
        <v>163</v>
      </c>
    </row>
    <row r="5" spans="1:10" ht="18" customHeight="1" x14ac:dyDescent="0.25">
      <c r="A5" s="246">
        <v>1</v>
      </c>
      <c r="B5" s="247"/>
      <c r="C5" s="247"/>
      <c r="D5" s="247"/>
      <c r="E5" s="248"/>
      <c r="F5" s="111">
        <v>2</v>
      </c>
      <c r="G5" s="111">
        <v>3</v>
      </c>
      <c r="H5" s="111"/>
      <c r="I5" s="111">
        <v>5</v>
      </c>
      <c r="J5" s="111">
        <v>6</v>
      </c>
    </row>
    <row r="6" spans="1:10" x14ac:dyDescent="0.25">
      <c r="A6" s="47">
        <v>8</v>
      </c>
      <c r="B6" s="47"/>
      <c r="C6" s="47"/>
      <c r="D6" s="47"/>
      <c r="E6" s="47" t="s">
        <v>8</v>
      </c>
      <c r="F6" s="3"/>
      <c r="G6" s="3"/>
      <c r="H6" s="44"/>
      <c r="I6" s="44"/>
      <c r="J6" s="44"/>
    </row>
    <row r="7" spans="1:10" ht="23.45" customHeight="1" x14ac:dyDescent="0.25">
      <c r="A7" s="47"/>
      <c r="B7" s="113">
        <v>84</v>
      </c>
      <c r="C7" s="113"/>
      <c r="D7" s="113"/>
      <c r="E7" s="113" t="s">
        <v>13</v>
      </c>
      <c r="F7" s="3"/>
      <c r="G7" s="3"/>
      <c r="H7" s="44"/>
      <c r="I7" s="44"/>
      <c r="J7" s="44"/>
    </row>
    <row r="8" spans="1:10" x14ac:dyDescent="0.25">
      <c r="A8" s="46"/>
      <c r="B8" s="46"/>
      <c r="C8" s="46">
        <v>841</v>
      </c>
      <c r="D8" s="46"/>
      <c r="E8" s="46" t="s">
        <v>168</v>
      </c>
      <c r="F8" s="3"/>
      <c r="G8" s="3"/>
      <c r="H8" s="44"/>
      <c r="I8" s="44"/>
      <c r="J8" s="44"/>
    </row>
    <row r="9" spans="1:10" x14ac:dyDescent="0.25">
      <c r="A9" s="46"/>
      <c r="B9" s="46"/>
      <c r="C9" s="46"/>
      <c r="D9" s="46">
        <v>8413</v>
      </c>
      <c r="E9" s="46" t="s">
        <v>169</v>
      </c>
      <c r="F9" s="3"/>
      <c r="G9" s="3"/>
      <c r="H9" s="44"/>
      <c r="I9" s="44"/>
      <c r="J9" s="44"/>
    </row>
    <row r="10" spans="1:10" x14ac:dyDescent="0.25">
      <c r="A10" s="46"/>
      <c r="B10" s="46"/>
      <c r="C10" s="46"/>
      <c r="D10" s="4" t="s">
        <v>170</v>
      </c>
      <c r="E10" s="4"/>
      <c r="F10" s="3"/>
      <c r="G10" s="3"/>
      <c r="H10" s="44"/>
      <c r="I10" s="44"/>
      <c r="J10" s="44"/>
    </row>
    <row r="11" spans="1:10" x14ac:dyDescent="0.25">
      <c r="A11" s="47">
        <v>5</v>
      </c>
      <c r="B11" s="47"/>
      <c r="C11" s="47"/>
      <c r="D11" s="47"/>
      <c r="E11" s="114" t="s">
        <v>9</v>
      </c>
      <c r="F11" s="3"/>
      <c r="G11" s="3"/>
      <c r="H11" s="44"/>
      <c r="I11" s="44"/>
      <c r="J11" s="44"/>
    </row>
    <row r="12" spans="1:10" x14ac:dyDescent="0.25">
      <c r="A12" s="113"/>
      <c r="B12" s="113">
        <v>54</v>
      </c>
      <c r="C12" s="113"/>
      <c r="D12" s="113"/>
      <c r="E12" s="115" t="s">
        <v>14</v>
      </c>
      <c r="F12" s="3"/>
      <c r="G12" s="3"/>
      <c r="H12" s="44"/>
      <c r="I12" s="44"/>
      <c r="J12" s="44"/>
    </row>
    <row r="13" spans="1:10" x14ac:dyDescent="0.25">
      <c r="A13" s="113"/>
      <c r="B13" s="113"/>
      <c r="C13" s="113">
        <v>541</v>
      </c>
      <c r="D13" s="46"/>
      <c r="E13" s="46" t="s">
        <v>171</v>
      </c>
      <c r="F13" s="3"/>
      <c r="G13" s="3"/>
      <c r="H13" s="44"/>
      <c r="I13" s="44"/>
      <c r="J13" s="44"/>
    </row>
    <row r="14" spans="1:10" x14ac:dyDescent="0.25">
      <c r="A14" s="113"/>
      <c r="B14" s="113"/>
      <c r="C14" s="113"/>
      <c r="D14" s="46">
        <v>5413</v>
      </c>
      <c r="E14" s="46" t="s">
        <v>172</v>
      </c>
      <c r="F14" s="3"/>
      <c r="G14" s="3"/>
      <c r="H14" s="44"/>
      <c r="I14" s="44"/>
      <c r="J14" s="44"/>
    </row>
    <row r="15" spans="1:10" x14ac:dyDescent="0.25">
      <c r="A15" s="113" t="s">
        <v>173</v>
      </c>
      <c r="B15" s="47"/>
      <c r="C15" s="47"/>
      <c r="D15" s="47"/>
      <c r="E15" s="114" t="s">
        <v>170</v>
      </c>
      <c r="F15" s="3"/>
      <c r="G15" s="3"/>
      <c r="H15" s="44"/>
      <c r="I15" s="44"/>
      <c r="J15" s="44"/>
    </row>
  </sheetData>
  <mergeCells count="4">
    <mergeCell ref="A1:J1"/>
    <mergeCell ref="A2:J2"/>
    <mergeCell ref="A4:E4"/>
    <mergeCell ref="A5:E5"/>
  </mergeCells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6754-099A-4C42-B603-090299111D96}">
  <dimension ref="A1:G27"/>
  <sheetViews>
    <sheetView workbookViewId="0">
      <selection activeCell="D13" sqref="D13"/>
    </sheetView>
  </sheetViews>
  <sheetFormatPr defaultRowHeight="15" x14ac:dyDescent="0.25"/>
  <cols>
    <col min="1" max="1" width="31.140625" customWidth="1"/>
    <col min="2" max="7" width="15.7109375" customWidth="1"/>
  </cols>
  <sheetData>
    <row r="1" spans="1:7" ht="20.100000000000001" customHeight="1" x14ac:dyDescent="0.25">
      <c r="A1" s="193" t="s">
        <v>174</v>
      </c>
      <c r="B1" s="193"/>
      <c r="C1" s="193"/>
      <c r="D1" s="193"/>
      <c r="E1" s="193"/>
      <c r="F1" s="193"/>
      <c r="G1" s="193"/>
    </row>
    <row r="2" spans="1:7" ht="20.100000000000001" customHeight="1" x14ac:dyDescent="0.25">
      <c r="A2" s="1"/>
      <c r="B2" s="1"/>
      <c r="C2" s="1"/>
      <c r="D2" s="1"/>
      <c r="E2" s="2"/>
      <c r="F2" s="2"/>
      <c r="G2" s="2"/>
    </row>
    <row r="3" spans="1:7" ht="38.25" customHeight="1" x14ac:dyDescent="0.25">
      <c r="A3" s="68" t="s">
        <v>7</v>
      </c>
      <c r="B3" s="68" t="s">
        <v>166</v>
      </c>
      <c r="C3" s="68" t="s">
        <v>161</v>
      </c>
      <c r="D3" s="68" t="s">
        <v>162</v>
      </c>
      <c r="E3" s="68" t="s">
        <v>167</v>
      </c>
      <c r="F3" s="68" t="s">
        <v>140</v>
      </c>
      <c r="G3" s="68" t="s">
        <v>163</v>
      </c>
    </row>
    <row r="4" spans="1:7" s="124" customFormat="1" ht="13.5" customHeight="1" x14ac:dyDescent="0.2">
      <c r="A4" s="118">
        <v>1</v>
      </c>
      <c r="B4" s="118">
        <v>2</v>
      </c>
      <c r="C4" s="118">
        <v>3</v>
      </c>
      <c r="D4" s="118">
        <v>4</v>
      </c>
      <c r="E4" s="118">
        <v>5</v>
      </c>
      <c r="F4" s="118" t="s">
        <v>141</v>
      </c>
      <c r="G4" s="118" t="s">
        <v>142</v>
      </c>
    </row>
    <row r="5" spans="1:7" ht="20.100000000000001" customHeight="1" x14ac:dyDescent="0.25">
      <c r="A5" s="45" t="s">
        <v>175</v>
      </c>
      <c r="B5" s="3"/>
      <c r="C5" s="3"/>
      <c r="D5" s="116"/>
      <c r="E5" s="44"/>
      <c r="F5" s="44"/>
      <c r="G5" s="44"/>
    </row>
    <row r="6" spans="1:7" ht="28.5" customHeight="1" x14ac:dyDescent="0.25">
      <c r="A6" s="45" t="s">
        <v>99</v>
      </c>
      <c r="B6" s="3"/>
      <c r="C6" s="3"/>
      <c r="D6" s="3"/>
      <c r="E6" s="44"/>
      <c r="F6" s="44"/>
      <c r="G6" s="44"/>
    </row>
    <row r="7" spans="1:7" ht="30" customHeight="1" x14ac:dyDescent="0.25">
      <c r="A7" s="70" t="s">
        <v>176</v>
      </c>
      <c r="B7" s="3"/>
      <c r="C7" s="3"/>
      <c r="D7" s="3"/>
      <c r="E7" s="44"/>
      <c r="F7" s="44"/>
      <c r="G7" s="44"/>
    </row>
    <row r="8" spans="1:7" ht="20.100000000000001" customHeight="1" x14ac:dyDescent="0.25">
      <c r="A8" s="117" t="s">
        <v>177</v>
      </c>
      <c r="B8" s="3"/>
      <c r="C8" s="3"/>
      <c r="D8" s="3"/>
      <c r="E8" s="44"/>
      <c r="F8" s="44"/>
      <c r="G8" s="44"/>
    </row>
    <row r="9" spans="1:7" ht="20.100000000000001" customHeight="1" x14ac:dyDescent="0.25">
      <c r="A9" s="117" t="s">
        <v>170</v>
      </c>
      <c r="B9" s="3"/>
      <c r="C9" s="3"/>
      <c r="D9" s="3"/>
      <c r="E9" s="44"/>
      <c r="F9" s="44"/>
      <c r="G9" s="44"/>
    </row>
    <row r="10" spans="1:7" ht="20.100000000000001" customHeight="1" x14ac:dyDescent="0.25">
      <c r="A10" s="45" t="s">
        <v>178</v>
      </c>
      <c r="B10" s="3"/>
      <c r="C10" s="3"/>
      <c r="D10" s="116"/>
      <c r="E10" s="44"/>
      <c r="F10" s="44"/>
      <c r="G10" s="44"/>
    </row>
    <row r="11" spans="1:7" ht="20.100000000000001" customHeight="1" x14ac:dyDescent="0.25">
      <c r="A11" s="72" t="s">
        <v>179</v>
      </c>
      <c r="B11" s="3"/>
      <c r="C11" s="3"/>
      <c r="D11" s="116"/>
      <c r="E11" s="44"/>
      <c r="F11" s="44"/>
      <c r="G11" s="44"/>
    </row>
    <row r="12" spans="1:7" ht="20.100000000000001" customHeight="1" x14ac:dyDescent="0.25">
      <c r="A12" s="45" t="s">
        <v>119</v>
      </c>
      <c r="B12" s="3"/>
      <c r="C12" s="3"/>
      <c r="D12" s="116"/>
      <c r="E12" s="44"/>
      <c r="F12" s="44"/>
      <c r="G12" s="44"/>
    </row>
    <row r="13" spans="1:7" ht="20.100000000000001" customHeight="1" x14ac:dyDescent="0.25">
      <c r="A13" s="72" t="s">
        <v>180</v>
      </c>
      <c r="B13" s="3"/>
      <c r="C13" s="3"/>
      <c r="D13" s="116"/>
      <c r="E13" s="44"/>
      <c r="F13" s="44"/>
      <c r="G13" s="44"/>
    </row>
    <row r="14" spans="1:7" ht="20.100000000000001" customHeight="1" x14ac:dyDescent="0.25">
      <c r="A14" s="5" t="s">
        <v>173</v>
      </c>
      <c r="B14" s="3"/>
      <c r="C14" s="3"/>
      <c r="D14" s="116"/>
      <c r="E14" s="44"/>
      <c r="F14" s="44"/>
      <c r="G14" s="44"/>
    </row>
    <row r="15" spans="1:7" ht="20.100000000000001" customHeight="1" x14ac:dyDescent="0.25">
      <c r="A15" s="72"/>
      <c r="B15" s="3"/>
      <c r="C15" s="3"/>
      <c r="D15" s="116"/>
      <c r="E15" s="44"/>
      <c r="F15" s="44"/>
      <c r="G15" s="44"/>
    </row>
    <row r="16" spans="1:7" ht="20.100000000000001" customHeight="1" x14ac:dyDescent="0.25">
      <c r="A16" s="45" t="s">
        <v>181</v>
      </c>
      <c r="B16" s="3"/>
      <c r="C16" s="3"/>
      <c r="D16" s="116"/>
      <c r="E16" s="44"/>
      <c r="F16" s="44"/>
      <c r="G16" s="44"/>
    </row>
    <row r="17" spans="1:7" ht="20.100000000000001" customHeight="1" x14ac:dyDescent="0.25">
      <c r="A17" s="45" t="s">
        <v>99</v>
      </c>
      <c r="B17" s="3"/>
      <c r="C17" s="3"/>
      <c r="D17" s="3"/>
      <c r="E17" s="44"/>
      <c r="F17" s="44"/>
      <c r="G17" s="44"/>
    </row>
    <row r="18" spans="1:7" ht="20.100000000000001" customHeight="1" x14ac:dyDescent="0.25">
      <c r="A18" s="70" t="s">
        <v>176</v>
      </c>
      <c r="B18" s="3"/>
      <c r="C18" s="3"/>
      <c r="D18" s="3"/>
      <c r="E18" s="44"/>
      <c r="F18" s="44"/>
      <c r="G18" s="44"/>
    </row>
    <row r="19" spans="1:7" ht="20.100000000000001" customHeight="1" x14ac:dyDescent="0.25">
      <c r="A19" s="117" t="s">
        <v>177</v>
      </c>
      <c r="B19" s="3"/>
      <c r="C19" s="3"/>
      <c r="D19" s="3"/>
      <c r="E19" s="44"/>
      <c r="F19" s="44"/>
      <c r="G19" s="44"/>
    </row>
    <row r="20" spans="1:7" ht="20.100000000000001" customHeight="1" x14ac:dyDescent="0.25">
      <c r="A20" s="117" t="s">
        <v>170</v>
      </c>
      <c r="B20" s="3"/>
      <c r="C20" s="3"/>
      <c r="D20" s="3"/>
      <c r="E20" s="44"/>
      <c r="F20" s="44"/>
      <c r="G20" s="44"/>
    </row>
    <row r="21" spans="1:7" ht="20.100000000000001" customHeight="1" x14ac:dyDescent="0.25">
      <c r="A21" s="45" t="s">
        <v>178</v>
      </c>
      <c r="B21" s="3"/>
      <c r="C21" s="3"/>
      <c r="D21" s="116"/>
      <c r="E21" s="44"/>
      <c r="F21" s="44"/>
      <c r="G21" s="44"/>
    </row>
    <row r="22" spans="1:7" ht="20.100000000000001" customHeight="1" x14ac:dyDescent="0.25">
      <c r="A22" s="72" t="s">
        <v>179</v>
      </c>
      <c r="B22" s="3"/>
      <c r="C22" s="3"/>
      <c r="D22" s="116"/>
      <c r="E22" s="44"/>
      <c r="F22" s="44"/>
      <c r="G22" s="44"/>
    </row>
    <row r="23" spans="1:7" ht="20.100000000000001" customHeight="1" x14ac:dyDescent="0.25">
      <c r="A23" s="45" t="s">
        <v>119</v>
      </c>
      <c r="B23" s="3"/>
      <c r="C23" s="3"/>
      <c r="D23" s="116"/>
      <c r="E23" s="44"/>
      <c r="F23" s="44"/>
      <c r="G23" s="44"/>
    </row>
    <row r="24" spans="1:7" ht="20.100000000000001" customHeight="1" x14ac:dyDescent="0.25">
      <c r="A24" s="72" t="s">
        <v>180</v>
      </c>
      <c r="B24" s="3"/>
      <c r="C24" s="3"/>
      <c r="D24" s="116"/>
      <c r="E24" s="44"/>
      <c r="F24" s="44"/>
      <c r="G24" s="44"/>
    </row>
    <row r="25" spans="1:7" ht="20.100000000000001" customHeight="1" x14ac:dyDescent="0.25">
      <c r="A25" s="5" t="s">
        <v>173</v>
      </c>
      <c r="B25" s="3"/>
      <c r="C25" s="3"/>
      <c r="D25" s="116"/>
      <c r="E25" s="44"/>
      <c r="F25" s="44"/>
      <c r="G25" s="44"/>
    </row>
    <row r="26" spans="1:7" ht="20.100000000000001" customHeight="1" x14ac:dyDescent="0.25"/>
    <row r="27" spans="1:7" ht="20.100000000000001" customHeight="1" x14ac:dyDescent="0.25"/>
  </sheetData>
  <mergeCells count="1">
    <mergeCell ref="A1:G1"/>
  </mergeCells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192"/>
  <sheetViews>
    <sheetView workbookViewId="0">
      <selection activeCell="A34" sqref="A34:XFD34"/>
    </sheetView>
  </sheetViews>
  <sheetFormatPr defaultRowHeight="15" x14ac:dyDescent="0.25"/>
  <cols>
    <col min="1" max="1" width="17.5703125" customWidth="1"/>
    <col min="2" max="2" width="36.85546875" customWidth="1"/>
    <col min="3" max="4" width="19.140625" customWidth="1"/>
    <col min="5" max="5" width="12.7109375" style="154" customWidth="1"/>
    <col min="10" max="11" width="10.140625" bestFit="1" customWidth="1"/>
    <col min="13" max="13" width="10.7109375" bestFit="1" customWidth="1"/>
  </cols>
  <sheetData>
    <row r="1" spans="1:13" ht="42" customHeight="1" x14ac:dyDescent="0.25">
      <c r="A1" s="193" t="s">
        <v>10</v>
      </c>
      <c r="B1" s="238"/>
      <c r="C1" s="238"/>
      <c r="D1" s="237"/>
      <c r="E1" s="237"/>
      <c r="F1" s="65"/>
      <c r="G1" s="65"/>
      <c r="H1" s="65"/>
    </row>
    <row r="2" spans="1:13" ht="15.75" x14ac:dyDescent="0.25">
      <c r="A2" s="65"/>
      <c r="B2" s="65"/>
      <c r="C2" s="65"/>
      <c r="D2" s="65"/>
      <c r="E2" s="168"/>
    </row>
    <row r="3" spans="1:13" ht="18" customHeight="1" x14ac:dyDescent="0.25">
      <c r="A3" s="193" t="s">
        <v>189</v>
      </c>
      <c r="B3" s="239"/>
      <c r="C3" s="239"/>
      <c r="D3" s="239"/>
      <c r="E3" s="239"/>
    </row>
    <row r="4" spans="1:13" ht="18" x14ac:dyDescent="0.25">
      <c r="A4" s="1"/>
      <c r="B4" s="1"/>
      <c r="C4" s="2"/>
      <c r="D4" s="2"/>
      <c r="E4" s="169"/>
    </row>
    <row r="5" spans="1:13" ht="30" customHeight="1" x14ac:dyDescent="0.25">
      <c r="A5" s="68" t="s">
        <v>34</v>
      </c>
      <c r="B5" s="68"/>
      <c r="C5" s="68" t="s">
        <v>182</v>
      </c>
      <c r="D5" s="68" t="s">
        <v>184</v>
      </c>
      <c r="E5" s="170" t="s">
        <v>127</v>
      </c>
    </row>
    <row r="6" spans="1:13" s="100" customFormat="1" ht="10.5" customHeight="1" x14ac:dyDescent="0.2">
      <c r="A6" s="118">
        <v>1</v>
      </c>
      <c r="B6" s="118">
        <v>2</v>
      </c>
      <c r="C6" s="118">
        <v>3</v>
      </c>
      <c r="D6" s="118">
        <v>4</v>
      </c>
      <c r="E6" s="171" t="s">
        <v>183</v>
      </c>
    </row>
    <row r="7" spans="1:13" s="100" customFormat="1" ht="36" customHeight="1" x14ac:dyDescent="0.2">
      <c r="A7" s="68" t="s">
        <v>128</v>
      </c>
      <c r="B7" s="68" t="s">
        <v>129</v>
      </c>
      <c r="C7" s="68"/>
      <c r="D7" s="68"/>
      <c r="E7" s="170"/>
    </row>
    <row r="8" spans="1:13" s="100" customFormat="1" ht="36" customHeight="1" x14ac:dyDescent="0.2">
      <c r="A8" s="68" t="s">
        <v>130</v>
      </c>
      <c r="B8" s="68" t="s">
        <v>132</v>
      </c>
      <c r="C8" s="68"/>
      <c r="D8" s="68"/>
      <c r="E8" s="170"/>
    </row>
    <row r="9" spans="1:13" s="100" customFormat="1" ht="36" customHeight="1" x14ac:dyDescent="0.2">
      <c r="A9" s="68" t="s">
        <v>131</v>
      </c>
      <c r="B9" s="68" t="s">
        <v>133</v>
      </c>
      <c r="C9" s="68"/>
      <c r="D9" s="68"/>
      <c r="E9" s="170"/>
    </row>
    <row r="10" spans="1:13" x14ac:dyDescent="0.25">
      <c r="A10" s="25" t="s">
        <v>23</v>
      </c>
      <c r="B10" s="26" t="s">
        <v>25</v>
      </c>
      <c r="C10" s="27">
        <v>437634.8</v>
      </c>
      <c r="D10" s="27">
        <v>195476.79000000004</v>
      </c>
      <c r="E10" s="172">
        <v>44.66664671091057</v>
      </c>
      <c r="K10" s="13"/>
    </row>
    <row r="11" spans="1:13" x14ac:dyDescent="0.25">
      <c r="A11" s="28" t="s">
        <v>24</v>
      </c>
      <c r="B11" s="29" t="s">
        <v>26</v>
      </c>
      <c r="C11" s="30">
        <v>428934.8</v>
      </c>
      <c r="D11" s="30">
        <v>192071.35000000003</v>
      </c>
      <c r="E11" s="173">
        <v>44.778681981503958</v>
      </c>
    </row>
    <row r="12" spans="1:13" ht="0.75" customHeight="1" x14ac:dyDescent="0.25">
      <c r="A12" s="31"/>
      <c r="B12" s="32"/>
      <c r="C12" s="33"/>
      <c r="D12" s="33"/>
      <c r="E12" s="174" t="e">
        <v>#DIV/0!</v>
      </c>
    </row>
    <row r="13" spans="1:13" x14ac:dyDescent="0.25">
      <c r="A13" s="34" t="s">
        <v>29</v>
      </c>
      <c r="B13" s="34" t="s">
        <v>134</v>
      </c>
      <c r="C13" s="35">
        <v>284080</v>
      </c>
      <c r="D13" s="35">
        <v>134543.96000000002</v>
      </c>
      <c r="E13" s="175">
        <v>47.361292593635604</v>
      </c>
      <c r="J13" s="13"/>
      <c r="M13" s="13"/>
    </row>
    <row r="14" spans="1:13" x14ac:dyDescent="0.25">
      <c r="A14" s="32">
        <v>3</v>
      </c>
      <c r="B14" s="31" t="s">
        <v>4</v>
      </c>
      <c r="C14" s="36">
        <v>271580</v>
      </c>
      <c r="D14" s="36">
        <v>134543.96000000002</v>
      </c>
      <c r="E14" s="176">
        <v>49.541188600044194</v>
      </c>
      <c r="J14" s="13"/>
    </row>
    <row r="15" spans="1:13" x14ac:dyDescent="0.25">
      <c r="A15" s="31">
        <v>31</v>
      </c>
      <c r="B15" s="31" t="s">
        <v>5</v>
      </c>
      <c r="C15" s="36">
        <v>237200</v>
      </c>
      <c r="D15" s="36">
        <v>115570.92000000001</v>
      </c>
      <c r="E15" s="176">
        <v>48.722984822934237</v>
      </c>
      <c r="J15" s="13"/>
      <c r="M15" s="13"/>
    </row>
    <row r="16" spans="1:13" x14ac:dyDescent="0.25">
      <c r="A16" s="31">
        <v>311</v>
      </c>
      <c r="B16" s="31" t="s">
        <v>35</v>
      </c>
      <c r="C16" s="36"/>
      <c r="D16" s="36">
        <v>96496.13</v>
      </c>
      <c r="E16" s="176"/>
      <c r="H16" s="23"/>
      <c r="J16" s="13"/>
      <c r="M16" s="13"/>
    </row>
    <row r="17" spans="1:11" s="11" customFormat="1" x14ac:dyDescent="0.25">
      <c r="A17" s="37">
        <v>3111</v>
      </c>
      <c r="B17" s="37" t="s">
        <v>37</v>
      </c>
      <c r="C17" s="33"/>
      <c r="D17" s="33">
        <v>96496.13</v>
      </c>
      <c r="E17" s="174"/>
    </row>
    <row r="18" spans="1:11" x14ac:dyDescent="0.25">
      <c r="A18" s="31">
        <v>312</v>
      </c>
      <c r="B18" s="31" t="s">
        <v>36</v>
      </c>
      <c r="C18" s="36"/>
      <c r="D18" s="36">
        <v>3152.94</v>
      </c>
      <c r="E18" s="176"/>
      <c r="K18" s="13"/>
    </row>
    <row r="19" spans="1:11" x14ac:dyDescent="0.25">
      <c r="A19" s="37">
        <v>3121</v>
      </c>
      <c r="B19" s="37" t="s">
        <v>36</v>
      </c>
      <c r="C19" s="33"/>
      <c r="D19" s="33">
        <v>3152.94</v>
      </c>
      <c r="E19" s="174"/>
      <c r="K19" s="13"/>
    </row>
    <row r="20" spans="1:11" x14ac:dyDescent="0.25">
      <c r="A20" s="31">
        <v>313</v>
      </c>
      <c r="B20" s="31" t="s">
        <v>38</v>
      </c>
      <c r="C20" s="36"/>
      <c r="D20" s="36">
        <v>15921.85</v>
      </c>
      <c r="E20" s="176"/>
    </row>
    <row r="21" spans="1:11" ht="25.5" x14ac:dyDescent="0.25">
      <c r="A21" s="37">
        <v>3132</v>
      </c>
      <c r="B21" s="37" t="s">
        <v>39</v>
      </c>
      <c r="C21" s="33"/>
      <c r="D21" s="33">
        <v>15921.85</v>
      </c>
      <c r="E21" s="174"/>
    </row>
    <row r="22" spans="1:11" x14ac:dyDescent="0.25">
      <c r="A22" s="31">
        <v>32</v>
      </c>
      <c r="B22" s="31" t="s">
        <v>12</v>
      </c>
      <c r="C22" s="36">
        <v>33580</v>
      </c>
      <c r="D22" s="36">
        <v>18714.260000000002</v>
      </c>
      <c r="E22" s="176">
        <v>55.730375223347238</v>
      </c>
    </row>
    <row r="23" spans="1:11" x14ac:dyDescent="0.25">
      <c r="A23" s="31">
        <v>321</v>
      </c>
      <c r="B23" s="31" t="s">
        <v>40</v>
      </c>
      <c r="C23" s="36"/>
      <c r="D23" s="36">
        <v>6373.02</v>
      </c>
      <c r="E23" s="176"/>
    </row>
    <row r="24" spans="1:11" ht="25.5" x14ac:dyDescent="0.25">
      <c r="A24" s="37">
        <v>3212</v>
      </c>
      <c r="B24" s="37" t="s">
        <v>42</v>
      </c>
      <c r="C24" s="33"/>
      <c r="D24" s="33">
        <v>5714.42</v>
      </c>
      <c r="E24" s="174"/>
    </row>
    <row r="25" spans="1:11" x14ac:dyDescent="0.25">
      <c r="A25" s="37">
        <v>3213</v>
      </c>
      <c r="B25" s="37" t="s">
        <v>43</v>
      </c>
      <c r="C25" s="33"/>
      <c r="D25" s="33">
        <v>87.5</v>
      </c>
      <c r="E25" s="174"/>
    </row>
    <row r="26" spans="1:11" ht="27" customHeight="1" x14ac:dyDescent="0.25">
      <c r="A26" s="37">
        <v>3214</v>
      </c>
      <c r="B26" s="37" t="s">
        <v>89</v>
      </c>
      <c r="C26" s="33"/>
      <c r="D26" s="33">
        <v>571.1</v>
      </c>
      <c r="E26" s="174"/>
    </row>
    <row r="27" spans="1:11" s="11" customFormat="1" x14ac:dyDescent="0.25">
      <c r="A27" s="31">
        <v>322</v>
      </c>
      <c r="B27" s="31" t="s">
        <v>44</v>
      </c>
      <c r="C27" s="36"/>
      <c r="D27" s="36">
        <v>4980.88</v>
      </c>
      <c r="E27" s="176"/>
    </row>
    <row r="28" spans="1:11" s="11" customFormat="1" ht="25.5" x14ac:dyDescent="0.25">
      <c r="A28" s="37">
        <v>3221</v>
      </c>
      <c r="B28" s="37" t="s">
        <v>45</v>
      </c>
      <c r="C28" s="33"/>
      <c r="D28" s="33">
        <v>1205.3599999999999</v>
      </c>
      <c r="E28" s="174"/>
    </row>
    <row r="29" spans="1:11" x14ac:dyDescent="0.25">
      <c r="A29" s="37">
        <v>3223</v>
      </c>
      <c r="B29" s="37" t="s">
        <v>47</v>
      </c>
      <c r="C29" s="33"/>
      <c r="D29" s="33">
        <v>3339.39</v>
      </c>
      <c r="E29" s="174"/>
    </row>
    <row r="30" spans="1:11" s="11" customFormat="1" ht="25.5" x14ac:dyDescent="0.25">
      <c r="A30" s="37">
        <v>3224</v>
      </c>
      <c r="B30" s="37" t="s">
        <v>48</v>
      </c>
      <c r="C30" s="33"/>
      <c r="D30" s="33">
        <v>220.99</v>
      </c>
      <c r="E30" s="174"/>
    </row>
    <row r="31" spans="1:11" s="11" customFormat="1" x14ac:dyDescent="0.25">
      <c r="A31" s="37">
        <v>3225</v>
      </c>
      <c r="B31" s="37" t="s">
        <v>124</v>
      </c>
      <c r="C31" s="33"/>
      <c r="D31" s="33">
        <v>135.13999999999999</v>
      </c>
      <c r="E31" s="174"/>
      <c r="J31" s="167"/>
      <c r="K31" s="92"/>
    </row>
    <row r="32" spans="1:11" s="11" customFormat="1" ht="29.45" customHeight="1" x14ac:dyDescent="0.25">
      <c r="A32" s="37">
        <v>3227</v>
      </c>
      <c r="B32" s="37" t="s">
        <v>90</v>
      </c>
      <c r="C32" s="33"/>
      <c r="D32" s="33">
        <v>80</v>
      </c>
      <c r="E32" s="177"/>
      <c r="J32" s="167"/>
    </row>
    <row r="33" spans="1:10" s="20" customFormat="1" x14ac:dyDescent="0.25">
      <c r="A33" s="31">
        <v>323</v>
      </c>
      <c r="B33" s="31" t="s">
        <v>51</v>
      </c>
      <c r="C33" s="36"/>
      <c r="D33" s="36">
        <v>4108.2400000000007</v>
      </c>
      <c r="E33" s="176"/>
      <c r="J33" s="167"/>
    </row>
    <row r="34" spans="1:10" s="11" customFormat="1" ht="25.5" x14ac:dyDescent="0.25">
      <c r="A34" s="37">
        <v>3231</v>
      </c>
      <c r="B34" s="37" t="s">
        <v>115</v>
      </c>
      <c r="C34" s="33"/>
      <c r="D34" s="33">
        <v>977.61000000000013</v>
      </c>
      <c r="E34" s="174"/>
      <c r="J34" s="167"/>
    </row>
    <row r="35" spans="1:10" x14ac:dyDescent="0.25">
      <c r="A35" s="37">
        <v>3232</v>
      </c>
      <c r="B35" s="37" t="s">
        <v>53</v>
      </c>
      <c r="C35" s="33"/>
      <c r="D35" s="33">
        <v>1502.6</v>
      </c>
      <c r="E35" s="174"/>
    </row>
    <row r="36" spans="1:10" s="11" customFormat="1" x14ac:dyDescent="0.25">
      <c r="A36" s="37">
        <v>3234</v>
      </c>
      <c r="B36" s="37" t="s">
        <v>55</v>
      </c>
      <c r="C36" s="33"/>
      <c r="D36" s="33">
        <v>225.55</v>
      </c>
      <c r="E36" s="174"/>
    </row>
    <row r="37" spans="1:10" s="11" customFormat="1" x14ac:dyDescent="0.25">
      <c r="A37" s="37">
        <v>3238</v>
      </c>
      <c r="B37" s="37" t="s">
        <v>57</v>
      </c>
      <c r="C37" s="33"/>
      <c r="D37" s="33">
        <v>1240.76</v>
      </c>
      <c r="E37" s="174"/>
    </row>
    <row r="38" spans="1:10" s="11" customFormat="1" ht="16.899999999999999" customHeight="1" x14ac:dyDescent="0.25">
      <c r="A38" s="37">
        <v>3239</v>
      </c>
      <c r="B38" s="37" t="s">
        <v>58</v>
      </c>
      <c r="C38" s="33"/>
      <c r="D38" s="33">
        <v>161.72</v>
      </c>
      <c r="E38" s="174"/>
    </row>
    <row r="39" spans="1:10" s="20" customFormat="1" ht="14.25" customHeight="1" x14ac:dyDescent="0.25">
      <c r="A39" s="31">
        <v>329</v>
      </c>
      <c r="B39" s="31" t="s">
        <v>87</v>
      </c>
      <c r="C39" s="36"/>
      <c r="D39" s="36">
        <v>3252.12</v>
      </c>
      <c r="E39" s="176"/>
    </row>
    <row r="40" spans="1:10" s="11" customFormat="1" x14ac:dyDescent="0.25">
      <c r="A40" s="37">
        <v>3292</v>
      </c>
      <c r="B40" s="37" t="s">
        <v>59</v>
      </c>
      <c r="C40" s="33"/>
      <c r="D40" s="33">
        <v>2959.55</v>
      </c>
      <c r="E40" s="174"/>
    </row>
    <row r="41" spans="1:10" s="11" customFormat="1" x14ac:dyDescent="0.25">
      <c r="A41" s="37">
        <v>3293</v>
      </c>
      <c r="B41" s="37" t="s">
        <v>60</v>
      </c>
      <c r="C41" s="33"/>
      <c r="D41" s="33">
        <v>190.63</v>
      </c>
      <c r="E41" s="174"/>
    </row>
    <row r="42" spans="1:10" s="11" customFormat="1" x14ac:dyDescent="0.25">
      <c r="A42" s="37">
        <v>3294</v>
      </c>
      <c r="B42" s="37" t="s">
        <v>61</v>
      </c>
      <c r="C42" s="33"/>
      <c r="D42" s="33">
        <v>38.22</v>
      </c>
      <c r="E42" s="174"/>
    </row>
    <row r="43" spans="1:10" s="11" customFormat="1" x14ac:dyDescent="0.25">
      <c r="A43" s="37">
        <v>3295</v>
      </c>
      <c r="B43" s="37" t="s">
        <v>62</v>
      </c>
      <c r="C43" s="33"/>
      <c r="D43" s="33">
        <v>63.72</v>
      </c>
      <c r="E43" s="174"/>
    </row>
    <row r="44" spans="1:10" x14ac:dyDescent="0.25">
      <c r="A44" s="31">
        <v>34</v>
      </c>
      <c r="B44" s="31" t="s">
        <v>22</v>
      </c>
      <c r="C44" s="36">
        <v>800</v>
      </c>
      <c r="D44" s="36">
        <v>258.77999999999997</v>
      </c>
      <c r="E44" s="176">
        <v>32.347499999999997</v>
      </c>
    </row>
    <row r="45" spans="1:10" x14ac:dyDescent="0.25">
      <c r="A45" s="37">
        <v>343</v>
      </c>
      <c r="B45" s="37" t="s">
        <v>63</v>
      </c>
      <c r="C45" s="33"/>
      <c r="D45" s="33">
        <v>258.77999999999997</v>
      </c>
      <c r="E45" s="174"/>
    </row>
    <row r="46" spans="1:10" ht="25.5" x14ac:dyDescent="0.25">
      <c r="A46" s="37">
        <v>3431</v>
      </c>
      <c r="B46" s="37" t="s">
        <v>64</v>
      </c>
      <c r="C46" s="33"/>
      <c r="D46" s="33">
        <v>258.77999999999997</v>
      </c>
      <c r="E46" s="174"/>
    </row>
    <row r="47" spans="1:10" ht="25.5" x14ac:dyDescent="0.25">
      <c r="A47" s="31">
        <v>4</v>
      </c>
      <c r="B47" s="31" t="s">
        <v>6</v>
      </c>
      <c r="C47" s="36">
        <v>12500</v>
      </c>
      <c r="D47" s="36">
        <v>0</v>
      </c>
      <c r="E47" s="176"/>
    </row>
    <row r="48" spans="1:10" ht="25.5" x14ac:dyDescent="0.25">
      <c r="A48" s="31">
        <v>42</v>
      </c>
      <c r="B48" s="31" t="s">
        <v>66</v>
      </c>
      <c r="C48" s="36">
        <v>12500</v>
      </c>
      <c r="D48" s="36">
        <v>0</v>
      </c>
      <c r="E48" s="176"/>
    </row>
    <row r="49" spans="1:5" x14ac:dyDescent="0.25">
      <c r="A49" s="31">
        <v>422</v>
      </c>
      <c r="B49" s="31" t="s">
        <v>65</v>
      </c>
      <c r="C49" s="36"/>
      <c r="D49" s="36">
        <v>0</v>
      </c>
      <c r="E49" s="176"/>
    </row>
    <row r="50" spans="1:5" x14ac:dyDescent="0.25">
      <c r="A50" s="37">
        <v>4221</v>
      </c>
      <c r="B50" s="37" t="s">
        <v>67</v>
      </c>
      <c r="C50" s="33"/>
      <c r="D50" s="33">
        <v>0</v>
      </c>
      <c r="E50" s="174"/>
    </row>
    <row r="51" spans="1:5" s="11" customFormat="1" ht="14.45" hidden="1" customHeight="1" x14ac:dyDescent="0.25">
      <c r="A51" s="38">
        <v>42219</v>
      </c>
      <c r="B51" s="38" t="s">
        <v>68</v>
      </c>
      <c r="C51" s="39"/>
      <c r="D51" s="39"/>
      <c r="E51" s="177"/>
    </row>
    <row r="52" spans="1:5" hidden="1" x14ac:dyDescent="0.25">
      <c r="A52" s="37">
        <v>4223</v>
      </c>
      <c r="B52" s="37" t="s">
        <v>69</v>
      </c>
      <c r="C52" s="33"/>
      <c r="D52" s="33"/>
      <c r="E52" s="174"/>
    </row>
    <row r="53" spans="1:5" s="11" customFormat="1" ht="26.45" hidden="1" customHeight="1" x14ac:dyDescent="0.25">
      <c r="A53" s="38">
        <v>42231</v>
      </c>
      <c r="B53" s="38" t="s">
        <v>70</v>
      </c>
      <c r="C53" s="39"/>
      <c r="D53" s="39"/>
      <c r="E53" s="177"/>
    </row>
    <row r="54" spans="1:5" ht="25.5" x14ac:dyDescent="0.25">
      <c r="A54" s="31">
        <v>424</v>
      </c>
      <c r="B54" s="31" t="s">
        <v>71</v>
      </c>
      <c r="C54" s="36"/>
      <c r="D54" s="36">
        <v>0</v>
      </c>
      <c r="E54" s="176"/>
    </row>
    <row r="55" spans="1:5" x14ac:dyDescent="0.25">
      <c r="A55" s="37">
        <v>4241</v>
      </c>
      <c r="B55" s="37" t="s">
        <v>72</v>
      </c>
      <c r="C55" s="33"/>
      <c r="D55" s="33">
        <v>0</v>
      </c>
      <c r="E55" s="174"/>
    </row>
    <row r="56" spans="1:5" x14ac:dyDescent="0.25">
      <c r="A56" s="34" t="s">
        <v>29</v>
      </c>
      <c r="B56" s="34" t="s">
        <v>116</v>
      </c>
      <c r="C56" s="35">
        <v>3000</v>
      </c>
      <c r="D56" s="35">
        <v>516.16999999999996</v>
      </c>
      <c r="E56" s="175">
        <v>17.205666666666666</v>
      </c>
    </row>
    <row r="57" spans="1:5" x14ac:dyDescent="0.25">
      <c r="A57" s="31">
        <v>3</v>
      </c>
      <c r="B57" s="31" t="s">
        <v>4</v>
      </c>
      <c r="C57" s="36">
        <v>3000</v>
      </c>
      <c r="D57" s="36">
        <v>516.16999999999996</v>
      </c>
      <c r="E57" s="176">
        <v>17.205666666666666</v>
      </c>
    </row>
    <row r="58" spans="1:5" hidden="1" x14ac:dyDescent="0.25">
      <c r="A58" s="31">
        <v>31</v>
      </c>
      <c r="B58" s="31" t="s">
        <v>5</v>
      </c>
      <c r="C58" s="36">
        <v>0</v>
      </c>
      <c r="D58" s="36">
        <v>0</v>
      </c>
      <c r="E58" s="176" t="e">
        <v>#DIV/0!</v>
      </c>
    </row>
    <row r="59" spans="1:5" hidden="1" x14ac:dyDescent="0.25">
      <c r="A59" s="31">
        <v>311</v>
      </c>
      <c r="B59" s="31" t="s">
        <v>35</v>
      </c>
      <c r="C59" s="36">
        <v>0</v>
      </c>
      <c r="D59" s="36">
        <v>0</v>
      </c>
      <c r="E59" s="176" t="e">
        <v>#DIV/0!</v>
      </c>
    </row>
    <row r="60" spans="1:5" hidden="1" x14ac:dyDescent="0.25">
      <c r="A60" s="37">
        <v>3111</v>
      </c>
      <c r="B60" s="37" t="s">
        <v>37</v>
      </c>
      <c r="C60" s="33"/>
      <c r="D60" s="33"/>
      <c r="E60" s="174" t="e">
        <v>#DIV/0!</v>
      </c>
    </row>
    <row r="61" spans="1:5" s="20" customFormat="1" hidden="1" x14ac:dyDescent="0.25">
      <c r="A61" s="31">
        <v>313</v>
      </c>
      <c r="B61" s="31" t="s">
        <v>38</v>
      </c>
      <c r="C61" s="36"/>
      <c r="D61" s="36"/>
      <c r="E61" s="176" t="e">
        <v>#DIV/0!</v>
      </c>
    </row>
    <row r="62" spans="1:5" ht="25.5" hidden="1" x14ac:dyDescent="0.25">
      <c r="A62" s="37">
        <v>3132</v>
      </c>
      <c r="B62" s="37" t="s">
        <v>39</v>
      </c>
      <c r="C62" s="33"/>
      <c r="D62" s="33"/>
      <c r="E62" s="174" t="e">
        <v>#DIV/0!</v>
      </c>
    </row>
    <row r="63" spans="1:5" x14ac:dyDescent="0.25">
      <c r="A63" s="31">
        <v>32</v>
      </c>
      <c r="B63" s="31" t="s">
        <v>12</v>
      </c>
      <c r="C63" s="36">
        <v>3000</v>
      </c>
      <c r="D63" s="36">
        <v>516.16999999999996</v>
      </c>
      <c r="E63" s="176">
        <v>17.205666666666666</v>
      </c>
    </row>
    <row r="64" spans="1:5" x14ac:dyDescent="0.25">
      <c r="A64" s="31">
        <v>321</v>
      </c>
      <c r="B64" s="31" t="s">
        <v>40</v>
      </c>
      <c r="C64" s="36"/>
      <c r="D64" s="36">
        <v>290</v>
      </c>
      <c r="E64" s="176"/>
    </row>
    <row r="65" spans="1:5" x14ac:dyDescent="0.25">
      <c r="A65" s="37">
        <v>3213</v>
      </c>
      <c r="B65" s="37" t="s">
        <v>43</v>
      </c>
      <c r="C65" s="33"/>
      <c r="D65" s="33">
        <v>290</v>
      </c>
      <c r="E65" s="174"/>
    </row>
    <row r="66" spans="1:5" ht="14.45" customHeight="1" x14ac:dyDescent="0.25">
      <c r="A66" s="31">
        <v>322</v>
      </c>
      <c r="B66" s="31" t="s">
        <v>44</v>
      </c>
      <c r="C66" s="36"/>
      <c r="D66" s="36">
        <v>163.44999999999999</v>
      </c>
      <c r="E66" s="176"/>
    </row>
    <row r="67" spans="1:5" ht="25.5" x14ac:dyDescent="0.25">
      <c r="A67" s="37">
        <v>3221</v>
      </c>
      <c r="B67" s="37" t="s">
        <v>45</v>
      </c>
      <c r="C67" s="33"/>
      <c r="D67" s="33">
        <v>56.9</v>
      </c>
      <c r="E67" s="174"/>
    </row>
    <row r="68" spans="1:5" ht="26.45" customHeight="1" x14ac:dyDescent="0.25">
      <c r="A68" s="37">
        <v>3224</v>
      </c>
      <c r="B68" s="37" t="s">
        <v>96</v>
      </c>
      <c r="C68" s="33"/>
      <c r="D68" s="33">
        <v>106.55</v>
      </c>
      <c r="E68" s="174"/>
    </row>
    <row r="69" spans="1:5" s="20" customFormat="1" ht="15.75" customHeight="1" x14ac:dyDescent="0.25">
      <c r="A69" s="31">
        <v>323</v>
      </c>
      <c r="B69" s="31" t="s">
        <v>51</v>
      </c>
      <c r="C69" s="36"/>
      <c r="D69" s="36">
        <v>62.72</v>
      </c>
      <c r="E69" s="176"/>
    </row>
    <row r="70" spans="1:5" ht="26.25" customHeight="1" x14ac:dyDescent="0.25">
      <c r="A70" s="37">
        <v>3231</v>
      </c>
      <c r="B70" s="37" t="s">
        <v>115</v>
      </c>
      <c r="C70" s="33"/>
      <c r="D70" s="33">
        <v>62.72</v>
      </c>
      <c r="E70" s="174"/>
    </row>
    <row r="71" spans="1:5" ht="14.45" customHeight="1" x14ac:dyDescent="0.25">
      <c r="A71" s="34" t="s">
        <v>185</v>
      </c>
      <c r="B71" s="34" t="s">
        <v>186</v>
      </c>
      <c r="C71" s="35">
        <v>9135.7999999999993</v>
      </c>
      <c r="D71" s="35">
        <v>5983.39</v>
      </c>
      <c r="E71" s="175">
        <v>65.493881214562492</v>
      </c>
    </row>
    <row r="72" spans="1:5" s="20" customFormat="1" ht="14.45" hidden="1" customHeight="1" x14ac:dyDescent="0.25">
      <c r="A72" s="31">
        <v>3</v>
      </c>
      <c r="B72" s="31" t="s">
        <v>4</v>
      </c>
      <c r="C72" s="36">
        <v>0</v>
      </c>
      <c r="D72" s="36">
        <v>0</v>
      </c>
      <c r="E72" s="176"/>
    </row>
    <row r="73" spans="1:5" s="20" customFormat="1" ht="14.45" hidden="1" customHeight="1" x14ac:dyDescent="0.25">
      <c r="A73" s="31">
        <v>31</v>
      </c>
      <c r="B73" s="31" t="s">
        <v>5</v>
      </c>
      <c r="C73" s="36"/>
      <c r="D73" s="36"/>
      <c r="E73" s="176"/>
    </row>
    <row r="74" spans="1:5" s="20" customFormat="1" ht="14.45" hidden="1" customHeight="1" x14ac:dyDescent="0.25">
      <c r="A74" s="31">
        <v>312</v>
      </c>
      <c r="B74" s="31" t="s">
        <v>36</v>
      </c>
      <c r="C74" s="36"/>
      <c r="D74" s="36"/>
      <c r="E74" s="176"/>
    </row>
    <row r="75" spans="1:5" ht="14.45" hidden="1" customHeight="1" x14ac:dyDescent="0.25">
      <c r="A75" s="37">
        <v>3121</v>
      </c>
      <c r="B75" s="37" t="s">
        <v>36</v>
      </c>
      <c r="C75" s="33"/>
      <c r="D75" s="33"/>
      <c r="E75" s="174"/>
    </row>
    <row r="76" spans="1:5" s="20" customFormat="1" ht="14.45" hidden="1" customHeight="1" x14ac:dyDescent="0.25">
      <c r="A76" s="31">
        <v>32</v>
      </c>
      <c r="B76" s="31" t="s">
        <v>12</v>
      </c>
      <c r="C76" s="36">
        <v>0</v>
      </c>
      <c r="D76" s="36">
        <v>0</v>
      </c>
      <c r="E76" s="176"/>
    </row>
    <row r="77" spans="1:5" s="20" customFormat="1" ht="14.45" hidden="1" customHeight="1" x14ac:dyDescent="0.25">
      <c r="A77" s="31">
        <v>321</v>
      </c>
      <c r="B77" s="31" t="s">
        <v>40</v>
      </c>
      <c r="C77" s="36"/>
      <c r="D77" s="36"/>
      <c r="E77" s="176"/>
    </row>
    <row r="78" spans="1:5" ht="14.45" hidden="1" customHeight="1" x14ac:dyDescent="0.25">
      <c r="A78" s="37">
        <v>3211</v>
      </c>
      <c r="B78" s="37" t="s">
        <v>41</v>
      </c>
      <c r="C78" s="33"/>
      <c r="D78" s="33"/>
      <c r="E78" s="174"/>
    </row>
    <row r="79" spans="1:5" s="20" customFormat="1" ht="14.45" hidden="1" customHeight="1" x14ac:dyDescent="0.25">
      <c r="A79" s="31">
        <v>322</v>
      </c>
      <c r="B79" s="31" t="s">
        <v>44</v>
      </c>
      <c r="C79" s="36">
        <v>0</v>
      </c>
      <c r="D79" s="36">
        <v>0</v>
      </c>
      <c r="E79" s="176"/>
    </row>
    <row r="80" spans="1:5" ht="26.45" hidden="1" customHeight="1" x14ac:dyDescent="0.25">
      <c r="A80" s="37">
        <v>3221</v>
      </c>
      <c r="B80" s="37" t="s">
        <v>45</v>
      </c>
      <c r="C80" s="33"/>
      <c r="D80" s="33"/>
      <c r="E80" s="174"/>
    </row>
    <row r="81" spans="1:5" ht="26.45" hidden="1" customHeight="1" x14ac:dyDescent="0.25">
      <c r="A81" s="37">
        <v>3223</v>
      </c>
      <c r="B81" s="37" t="s">
        <v>47</v>
      </c>
      <c r="C81" s="33"/>
      <c r="D81" s="33"/>
      <c r="E81" s="174"/>
    </row>
    <row r="82" spans="1:5" s="20" customFormat="1" ht="14.45" hidden="1" customHeight="1" x14ac:dyDescent="0.25">
      <c r="A82" s="31">
        <v>323</v>
      </c>
      <c r="B82" s="31" t="s">
        <v>51</v>
      </c>
      <c r="C82" s="36"/>
      <c r="D82" s="36"/>
      <c r="E82" s="176"/>
    </row>
    <row r="83" spans="1:5" ht="14.45" hidden="1" customHeight="1" x14ac:dyDescent="0.25">
      <c r="A83" s="37">
        <v>3231</v>
      </c>
      <c r="B83" s="37" t="s">
        <v>125</v>
      </c>
      <c r="C83" s="33"/>
      <c r="D83" s="33"/>
      <c r="E83" s="174"/>
    </row>
    <row r="84" spans="1:5" ht="14.45" hidden="1" customHeight="1" x14ac:dyDescent="0.25">
      <c r="A84" s="37">
        <v>3232</v>
      </c>
      <c r="B84" s="37" t="s">
        <v>126</v>
      </c>
      <c r="C84" s="33"/>
      <c r="D84" s="33"/>
      <c r="E84" s="174"/>
    </row>
    <row r="85" spans="1:5" ht="14.45" hidden="1" customHeight="1" x14ac:dyDescent="0.25">
      <c r="A85" s="37">
        <v>3233</v>
      </c>
      <c r="B85" s="37" t="s">
        <v>54</v>
      </c>
      <c r="C85" s="33"/>
      <c r="D85" s="33"/>
      <c r="E85" s="174"/>
    </row>
    <row r="86" spans="1:5" ht="14.45" hidden="1" customHeight="1" x14ac:dyDescent="0.25">
      <c r="A86" s="37">
        <v>3234</v>
      </c>
      <c r="B86" s="37" t="s">
        <v>55</v>
      </c>
      <c r="C86" s="33"/>
      <c r="D86" s="33"/>
      <c r="E86" s="174"/>
    </row>
    <row r="87" spans="1:5" ht="14.45" hidden="1" customHeight="1" x14ac:dyDescent="0.25">
      <c r="A87" s="37">
        <v>3238</v>
      </c>
      <c r="B87" s="37" t="s">
        <v>57</v>
      </c>
      <c r="C87" s="33"/>
      <c r="D87" s="33"/>
      <c r="E87" s="174"/>
    </row>
    <row r="88" spans="1:5" ht="29.45" customHeight="1" x14ac:dyDescent="0.25">
      <c r="A88" s="31">
        <v>4</v>
      </c>
      <c r="B88" s="31" t="s">
        <v>6</v>
      </c>
      <c r="C88" s="36">
        <v>9135.7999999999993</v>
      </c>
      <c r="D88" s="36">
        <v>5983.39</v>
      </c>
      <c r="E88" s="176">
        <v>65.493881214562492</v>
      </c>
    </row>
    <row r="89" spans="1:5" ht="25.9" hidden="1" customHeight="1" x14ac:dyDescent="0.25">
      <c r="A89" s="31">
        <v>42</v>
      </c>
      <c r="B89" s="31" t="s">
        <v>94</v>
      </c>
      <c r="C89" s="36"/>
      <c r="D89" s="36">
        <v>0</v>
      </c>
      <c r="E89" s="176"/>
    </row>
    <row r="90" spans="1:5" ht="14.45" hidden="1" customHeight="1" x14ac:dyDescent="0.25">
      <c r="A90" s="31">
        <v>422</v>
      </c>
      <c r="B90" s="31" t="s">
        <v>65</v>
      </c>
      <c r="C90" s="36"/>
      <c r="D90" s="36">
        <v>0</v>
      </c>
      <c r="E90" s="176"/>
    </row>
    <row r="91" spans="1:5" ht="14.45" hidden="1" customHeight="1" x14ac:dyDescent="0.25">
      <c r="A91" s="37">
        <v>4221</v>
      </c>
      <c r="B91" s="37" t="s">
        <v>67</v>
      </c>
      <c r="C91" s="33"/>
      <c r="D91" s="33"/>
      <c r="E91" s="174"/>
    </row>
    <row r="92" spans="1:5" s="20" customFormat="1" ht="14.45" customHeight="1" x14ac:dyDescent="0.25">
      <c r="A92" s="31">
        <v>45</v>
      </c>
      <c r="B92" s="31" t="s">
        <v>31</v>
      </c>
      <c r="C92" s="36">
        <v>9135.7999999999993</v>
      </c>
      <c r="D92" s="36">
        <v>5983.39</v>
      </c>
      <c r="E92" s="176"/>
    </row>
    <row r="93" spans="1:5" s="20" customFormat="1" ht="14.45" customHeight="1" x14ac:dyDescent="0.25">
      <c r="A93" s="31">
        <v>451</v>
      </c>
      <c r="B93" s="31" t="s">
        <v>73</v>
      </c>
      <c r="C93" s="36"/>
      <c r="D93" s="36">
        <v>5983.39</v>
      </c>
      <c r="E93" s="176"/>
    </row>
    <row r="94" spans="1:5" ht="14.45" customHeight="1" x14ac:dyDescent="0.25">
      <c r="A94" s="37">
        <v>4511</v>
      </c>
      <c r="B94" s="37" t="s">
        <v>73</v>
      </c>
      <c r="C94" s="33"/>
      <c r="D94" s="33">
        <v>5983.39</v>
      </c>
      <c r="E94" s="174"/>
    </row>
    <row r="95" spans="1:5" ht="14.45" customHeight="1" x14ac:dyDescent="0.25">
      <c r="A95" s="34" t="s">
        <v>29</v>
      </c>
      <c r="B95" s="34" t="s">
        <v>117</v>
      </c>
      <c r="C95" s="35">
        <v>16419</v>
      </c>
      <c r="D95" s="35">
        <v>5049.7700000000004</v>
      </c>
      <c r="E95" s="175">
        <v>30.755648943297402</v>
      </c>
    </row>
    <row r="96" spans="1:5" ht="14.45" customHeight="1" x14ac:dyDescent="0.25">
      <c r="A96" s="31">
        <v>3</v>
      </c>
      <c r="B96" s="31" t="s">
        <v>4</v>
      </c>
      <c r="C96" s="36">
        <v>10419</v>
      </c>
      <c r="D96" s="36">
        <v>5049.7700000000004</v>
      </c>
      <c r="E96" s="176">
        <v>48.466935406468956</v>
      </c>
    </row>
    <row r="97" spans="1:5" ht="14.45" customHeight="1" x14ac:dyDescent="0.25">
      <c r="A97" s="31">
        <v>31</v>
      </c>
      <c r="B97" s="31" t="s">
        <v>5</v>
      </c>
      <c r="C97" s="36"/>
      <c r="D97" s="36">
        <v>4976.47</v>
      </c>
      <c r="E97" s="176"/>
    </row>
    <row r="98" spans="1:5" ht="14.45" customHeight="1" x14ac:dyDescent="0.25">
      <c r="A98" s="31">
        <v>311</v>
      </c>
      <c r="B98" s="31" t="s">
        <v>35</v>
      </c>
      <c r="C98" s="36"/>
      <c r="D98" s="36">
        <v>4389.62</v>
      </c>
      <c r="E98" s="176"/>
    </row>
    <row r="99" spans="1:5" ht="14.45" customHeight="1" x14ac:dyDescent="0.25">
      <c r="A99" s="37">
        <v>3111</v>
      </c>
      <c r="B99" s="37" t="s">
        <v>37</v>
      </c>
      <c r="C99" s="33"/>
      <c r="D99" s="33">
        <v>4389.62</v>
      </c>
      <c r="E99" s="174"/>
    </row>
    <row r="100" spans="1:5" s="20" customFormat="1" ht="14.45" customHeight="1" x14ac:dyDescent="0.25">
      <c r="A100" s="31">
        <v>313</v>
      </c>
      <c r="B100" s="31" t="s">
        <v>38</v>
      </c>
      <c r="C100" s="36"/>
      <c r="D100" s="36">
        <v>586.85</v>
      </c>
      <c r="E100" s="176"/>
    </row>
    <row r="101" spans="1:5" ht="24.75" customHeight="1" x14ac:dyDescent="0.25">
      <c r="A101" s="37">
        <v>3132</v>
      </c>
      <c r="B101" s="37" t="s">
        <v>39</v>
      </c>
      <c r="C101" s="33"/>
      <c r="D101" s="33">
        <v>586.85</v>
      </c>
      <c r="E101" s="174"/>
    </row>
    <row r="102" spans="1:5" ht="14.45" customHeight="1" x14ac:dyDescent="0.25">
      <c r="A102" s="31">
        <v>32</v>
      </c>
      <c r="B102" s="31" t="s">
        <v>12</v>
      </c>
      <c r="C102" s="36">
        <v>182</v>
      </c>
      <c r="D102" s="36">
        <v>73.3</v>
      </c>
      <c r="E102" s="176">
        <v>40.27472527472527</v>
      </c>
    </row>
    <row r="103" spans="1:5" ht="14.45" customHeight="1" x14ac:dyDescent="0.25">
      <c r="A103" s="31">
        <v>321</v>
      </c>
      <c r="B103" s="31" t="s">
        <v>40</v>
      </c>
      <c r="C103" s="36"/>
      <c r="D103" s="36">
        <v>73.3</v>
      </c>
      <c r="E103" s="176"/>
    </row>
    <row r="104" spans="1:5" ht="25.5" customHeight="1" x14ac:dyDescent="0.25">
      <c r="A104" s="37">
        <v>3212</v>
      </c>
      <c r="B104" s="37" t="s">
        <v>42</v>
      </c>
      <c r="C104" s="33"/>
      <c r="D104" s="33">
        <v>73.3</v>
      </c>
      <c r="E104" s="174"/>
    </row>
    <row r="105" spans="1:5" ht="14.45" customHeight="1" x14ac:dyDescent="0.25">
      <c r="A105" s="31">
        <v>4</v>
      </c>
      <c r="B105" s="31" t="s">
        <v>28</v>
      </c>
      <c r="C105" s="36">
        <v>6000</v>
      </c>
      <c r="D105" s="36">
        <v>0</v>
      </c>
      <c r="E105" s="176">
        <v>0</v>
      </c>
    </row>
    <row r="106" spans="1:5" ht="28.9" customHeight="1" x14ac:dyDescent="0.25">
      <c r="A106" s="31">
        <v>42</v>
      </c>
      <c r="B106" s="31" t="s">
        <v>66</v>
      </c>
      <c r="C106" s="36">
        <v>4000</v>
      </c>
      <c r="D106" s="36">
        <v>0</v>
      </c>
      <c r="E106" s="176">
        <v>0</v>
      </c>
    </row>
    <row r="107" spans="1:5" s="20" customFormat="1" ht="14.45" customHeight="1" x14ac:dyDescent="0.25">
      <c r="A107" s="31">
        <v>422</v>
      </c>
      <c r="B107" s="31" t="s">
        <v>65</v>
      </c>
      <c r="C107" s="36"/>
      <c r="D107" s="36">
        <v>0</v>
      </c>
      <c r="E107" s="176"/>
    </row>
    <row r="108" spans="1:5" ht="14.45" customHeight="1" x14ac:dyDescent="0.25">
      <c r="A108" s="37">
        <v>4221</v>
      </c>
      <c r="B108" s="37" t="s">
        <v>67</v>
      </c>
      <c r="C108" s="33"/>
      <c r="D108" s="33">
        <v>0</v>
      </c>
      <c r="E108" s="174"/>
    </row>
    <row r="109" spans="1:5" s="20" customFormat="1" ht="25.9" customHeight="1" x14ac:dyDescent="0.25">
      <c r="A109" s="31">
        <v>424</v>
      </c>
      <c r="B109" s="31" t="s">
        <v>71</v>
      </c>
      <c r="C109" s="36"/>
      <c r="D109" s="36">
        <v>0</v>
      </c>
      <c r="E109" s="176"/>
    </row>
    <row r="110" spans="1:5" ht="14.45" customHeight="1" x14ac:dyDescent="0.25">
      <c r="A110" s="37">
        <v>4241</v>
      </c>
      <c r="B110" s="37" t="s">
        <v>72</v>
      </c>
      <c r="C110" s="33"/>
      <c r="D110" s="33"/>
      <c r="E110" s="174"/>
    </row>
    <row r="111" spans="1:5" s="20" customFormat="1" ht="14.45" customHeight="1" x14ac:dyDescent="0.25">
      <c r="A111" s="31">
        <v>45</v>
      </c>
      <c r="B111" s="31" t="s">
        <v>31</v>
      </c>
      <c r="C111" s="36">
        <v>2000</v>
      </c>
      <c r="D111" s="36">
        <v>0</v>
      </c>
      <c r="E111" s="176">
        <v>0</v>
      </c>
    </row>
    <row r="112" spans="1:5" s="20" customFormat="1" ht="14.25" customHeight="1" x14ac:dyDescent="0.25">
      <c r="A112" s="31">
        <v>451</v>
      </c>
      <c r="B112" s="31" t="s">
        <v>73</v>
      </c>
      <c r="C112" s="36"/>
      <c r="D112" s="36">
        <v>0</v>
      </c>
      <c r="E112" s="176"/>
    </row>
    <row r="113" spans="1:5" s="20" customFormat="1" ht="14.25" customHeight="1" x14ac:dyDescent="0.25">
      <c r="A113" s="31">
        <v>4511</v>
      </c>
      <c r="B113" s="31" t="s">
        <v>73</v>
      </c>
      <c r="C113" s="36"/>
      <c r="D113" s="36"/>
      <c r="E113" s="176"/>
    </row>
    <row r="114" spans="1:5" s="11" customFormat="1" ht="14.45" customHeight="1" x14ac:dyDescent="0.25">
      <c r="A114" s="34" t="s">
        <v>27</v>
      </c>
      <c r="B114" s="34" t="s">
        <v>118</v>
      </c>
      <c r="C114" s="35">
        <v>116300</v>
      </c>
      <c r="D114" s="35">
        <v>45978.06</v>
      </c>
      <c r="E114" s="175">
        <v>39.534015477214105</v>
      </c>
    </row>
    <row r="115" spans="1:5" ht="14.45" customHeight="1" x14ac:dyDescent="0.25">
      <c r="A115" s="32">
        <v>3</v>
      </c>
      <c r="B115" s="32" t="s">
        <v>4</v>
      </c>
      <c r="C115" s="36">
        <v>40300</v>
      </c>
      <c r="D115" s="36">
        <v>19486.48</v>
      </c>
      <c r="E115" s="176">
        <v>48.353548387096772</v>
      </c>
    </row>
    <row r="116" spans="1:5" ht="14.45" customHeight="1" x14ac:dyDescent="0.25">
      <c r="A116" s="31">
        <v>31</v>
      </c>
      <c r="B116" s="31" t="s">
        <v>5</v>
      </c>
      <c r="C116" s="36">
        <v>32200</v>
      </c>
      <c r="D116" s="36">
        <v>15294.18</v>
      </c>
      <c r="E116" s="176">
        <v>47.497453416149071</v>
      </c>
    </row>
    <row r="117" spans="1:5" ht="14.45" customHeight="1" x14ac:dyDescent="0.25">
      <c r="A117" s="31">
        <v>311</v>
      </c>
      <c r="B117" s="31" t="s">
        <v>35</v>
      </c>
      <c r="C117" s="36"/>
      <c r="D117" s="36">
        <v>12924.24</v>
      </c>
      <c r="E117" s="176"/>
    </row>
    <row r="118" spans="1:5" ht="14.45" customHeight="1" x14ac:dyDescent="0.25">
      <c r="A118" s="37">
        <v>3111</v>
      </c>
      <c r="B118" s="37" t="s">
        <v>37</v>
      </c>
      <c r="C118" s="33"/>
      <c r="D118" s="33">
        <v>12924.24</v>
      </c>
      <c r="E118" s="174"/>
    </row>
    <row r="119" spans="1:5" ht="14.45" customHeight="1" x14ac:dyDescent="0.25">
      <c r="A119" s="31">
        <v>312</v>
      </c>
      <c r="B119" s="31" t="s">
        <v>36</v>
      </c>
      <c r="C119" s="36"/>
      <c r="D119" s="36">
        <v>100</v>
      </c>
      <c r="E119" s="176"/>
    </row>
    <row r="120" spans="1:5" ht="14.45" customHeight="1" x14ac:dyDescent="0.25">
      <c r="A120" s="37">
        <v>3121</v>
      </c>
      <c r="B120" s="37" t="s">
        <v>36</v>
      </c>
      <c r="C120" s="33"/>
      <c r="D120" s="33">
        <v>100</v>
      </c>
      <c r="E120" s="174"/>
    </row>
    <row r="121" spans="1:5" ht="14.45" customHeight="1" x14ac:dyDescent="0.25">
      <c r="A121" s="31">
        <v>313</v>
      </c>
      <c r="B121" s="31" t="s">
        <v>38</v>
      </c>
      <c r="C121" s="36"/>
      <c r="D121" s="36">
        <v>2269.94</v>
      </c>
      <c r="E121" s="176"/>
    </row>
    <row r="122" spans="1:5" ht="24.6" customHeight="1" x14ac:dyDescent="0.25">
      <c r="A122" s="37">
        <v>3132</v>
      </c>
      <c r="B122" s="37" t="s">
        <v>39</v>
      </c>
      <c r="C122" s="33"/>
      <c r="D122" s="33">
        <v>2269.94</v>
      </c>
      <c r="E122" s="174"/>
    </row>
    <row r="123" spans="1:5" ht="14.45" customHeight="1" x14ac:dyDescent="0.25">
      <c r="A123" s="31">
        <v>32</v>
      </c>
      <c r="B123" s="31" t="s">
        <v>12</v>
      </c>
      <c r="C123" s="36">
        <v>8100</v>
      </c>
      <c r="D123" s="36">
        <v>4192.3</v>
      </c>
      <c r="E123" s="176">
        <v>51.756790123456796</v>
      </c>
    </row>
    <row r="124" spans="1:5" ht="14.45" customHeight="1" x14ac:dyDescent="0.25">
      <c r="A124" s="31">
        <v>321</v>
      </c>
      <c r="B124" s="31" t="s">
        <v>40</v>
      </c>
      <c r="C124" s="36"/>
      <c r="D124" s="36">
        <v>191.6</v>
      </c>
      <c r="E124" s="176"/>
    </row>
    <row r="125" spans="1:5" ht="27.6" customHeight="1" x14ac:dyDescent="0.25">
      <c r="A125" s="37">
        <v>3214</v>
      </c>
      <c r="B125" s="37" t="s">
        <v>89</v>
      </c>
      <c r="C125" s="33"/>
      <c r="D125" s="33">
        <v>191.6</v>
      </c>
      <c r="E125" s="174"/>
    </row>
    <row r="126" spans="1:5" ht="14.45" customHeight="1" x14ac:dyDescent="0.25">
      <c r="A126" s="31">
        <v>322</v>
      </c>
      <c r="B126" s="31" t="s">
        <v>44</v>
      </c>
      <c r="C126" s="36"/>
      <c r="D126" s="36">
        <v>1922.38</v>
      </c>
      <c r="E126" s="176"/>
    </row>
    <row r="127" spans="1:5" ht="25.15" customHeight="1" x14ac:dyDescent="0.25">
      <c r="A127" s="37">
        <v>3221</v>
      </c>
      <c r="B127" s="37" t="s">
        <v>45</v>
      </c>
      <c r="C127" s="33"/>
      <c r="D127" s="33">
        <v>986.08</v>
      </c>
      <c r="E127" s="174"/>
    </row>
    <row r="128" spans="1:5" ht="25.15" customHeight="1" x14ac:dyDescent="0.25">
      <c r="A128" s="37">
        <v>3224</v>
      </c>
      <c r="B128" s="37" t="s">
        <v>91</v>
      </c>
      <c r="C128" s="33"/>
      <c r="D128" s="33">
        <v>9.8000000000000007</v>
      </c>
      <c r="E128" s="174"/>
    </row>
    <row r="129" spans="1:5" ht="14.45" customHeight="1" x14ac:dyDescent="0.25">
      <c r="A129" s="37">
        <v>3225</v>
      </c>
      <c r="B129" s="37" t="s">
        <v>50</v>
      </c>
      <c r="C129" s="33"/>
      <c r="D129" s="33">
        <v>926.5</v>
      </c>
      <c r="E129" s="174"/>
    </row>
    <row r="130" spans="1:5" ht="14.45" customHeight="1" x14ac:dyDescent="0.25">
      <c r="A130" s="31">
        <v>323</v>
      </c>
      <c r="B130" s="31" t="s">
        <v>51</v>
      </c>
      <c r="C130" s="36"/>
      <c r="D130" s="36">
        <v>1911.94</v>
      </c>
      <c r="E130" s="176"/>
    </row>
    <row r="131" spans="1:5" ht="14.45" customHeight="1" x14ac:dyDescent="0.25">
      <c r="A131" s="37">
        <v>3231</v>
      </c>
      <c r="B131" s="37" t="s">
        <v>115</v>
      </c>
      <c r="C131" s="33"/>
      <c r="D131" s="33">
        <v>29.02</v>
      </c>
      <c r="E131" s="174"/>
    </row>
    <row r="132" spans="1:5" ht="25.15" customHeight="1" x14ac:dyDescent="0.25">
      <c r="A132" s="37">
        <v>3232</v>
      </c>
      <c r="B132" s="37" t="s">
        <v>92</v>
      </c>
      <c r="C132" s="33"/>
      <c r="D132" s="33">
        <v>83.5</v>
      </c>
      <c r="E132" s="174"/>
    </row>
    <row r="133" spans="1:5" ht="14.45" customHeight="1" x14ac:dyDescent="0.25">
      <c r="A133" s="37">
        <v>3238</v>
      </c>
      <c r="B133" s="37" t="s">
        <v>57</v>
      </c>
      <c r="C133" s="33"/>
      <c r="D133" s="33">
        <v>1149.3800000000001</v>
      </c>
      <c r="E133" s="174"/>
    </row>
    <row r="134" spans="1:5" ht="14.45" customHeight="1" x14ac:dyDescent="0.25">
      <c r="A134" s="37">
        <v>3239</v>
      </c>
      <c r="B134" s="37" t="s">
        <v>58</v>
      </c>
      <c r="C134" s="33"/>
      <c r="D134" s="33">
        <v>650.04</v>
      </c>
      <c r="E134" s="174"/>
    </row>
    <row r="135" spans="1:5" s="20" customFormat="1" ht="14.25" customHeight="1" x14ac:dyDescent="0.25">
      <c r="A135" s="31">
        <v>329</v>
      </c>
      <c r="B135" s="31" t="s">
        <v>87</v>
      </c>
      <c r="C135" s="36"/>
      <c r="D135" s="36">
        <v>166.38</v>
      </c>
      <c r="E135" s="176"/>
    </row>
    <row r="136" spans="1:5" ht="14.45" customHeight="1" x14ac:dyDescent="0.25">
      <c r="A136" s="37">
        <v>3293</v>
      </c>
      <c r="B136" s="37" t="s">
        <v>60</v>
      </c>
      <c r="C136" s="33"/>
      <c r="D136" s="33">
        <v>166.38</v>
      </c>
      <c r="E136" s="174"/>
    </row>
    <row r="137" spans="1:5" ht="14.45" customHeight="1" x14ac:dyDescent="0.25">
      <c r="A137" s="31">
        <v>4</v>
      </c>
      <c r="B137" s="31" t="s">
        <v>28</v>
      </c>
      <c r="C137" s="36">
        <v>76000</v>
      </c>
      <c r="D137" s="36">
        <v>26491.58</v>
      </c>
      <c r="E137" s="176">
        <v>34.857342105263164</v>
      </c>
    </row>
    <row r="138" spans="1:5" ht="14.45" customHeight="1" x14ac:dyDescent="0.25">
      <c r="A138" s="31">
        <v>42</v>
      </c>
      <c r="B138" s="31" t="s">
        <v>28</v>
      </c>
      <c r="C138" s="36">
        <v>56000</v>
      </c>
      <c r="D138" s="36">
        <v>26491.58</v>
      </c>
      <c r="E138" s="176">
        <v>47.30639285714286</v>
      </c>
    </row>
    <row r="139" spans="1:5" ht="14.45" customHeight="1" x14ac:dyDescent="0.25">
      <c r="A139" s="31">
        <v>422</v>
      </c>
      <c r="B139" s="31" t="s">
        <v>65</v>
      </c>
      <c r="C139" s="36"/>
      <c r="D139" s="36">
        <v>1260</v>
      </c>
      <c r="E139" s="176"/>
    </row>
    <row r="140" spans="1:5" ht="14.45" customHeight="1" x14ac:dyDescent="0.25">
      <c r="A140" s="37">
        <v>4221</v>
      </c>
      <c r="B140" s="37" t="s">
        <v>67</v>
      </c>
      <c r="C140" s="33"/>
      <c r="D140" s="33">
        <v>1260</v>
      </c>
      <c r="E140" s="174"/>
    </row>
    <row r="141" spans="1:5" ht="25.15" customHeight="1" x14ac:dyDescent="0.25">
      <c r="A141" s="31">
        <v>424</v>
      </c>
      <c r="B141" s="31" t="s">
        <v>71</v>
      </c>
      <c r="C141" s="36"/>
      <c r="D141" s="36">
        <v>25231.58</v>
      </c>
      <c r="E141" s="176"/>
    </row>
    <row r="142" spans="1:5" ht="14.45" customHeight="1" x14ac:dyDescent="0.25">
      <c r="A142" s="37">
        <v>4241</v>
      </c>
      <c r="B142" s="37" t="s">
        <v>72</v>
      </c>
      <c r="C142" s="33"/>
      <c r="D142" s="33">
        <v>25231.58</v>
      </c>
      <c r="E142" s="174"/>
    </row>
    <row r="143" spans="1:5" ht="14.45" customHeight="1" x14ac:dyDescent="0.25">
      <c r="A143" s="31">
        <v>45</v>
      </c>
      <c r="B143" s="31" t="s">
        <v>31</v>
      </c>
      <c r="C143" s="36">
        <v>20000</v>
      </c>
      <c r="D143" s="36">
        <v>0</v>
      </c>
      <c r="E143" s="176">
        <v>0</v>
      </c>
    </row>
    <row r="144" spans="1:5" s="20" customFormat="1" ht="14.25" customHeight="1" x14ac:dyDescent="0.25">
      <c r="A144" s="31">
        <v>451</v>
      </c>
      <c r="B144" s="31" t="s">
        <v>73</v>
      </c>
      <c r="C144" s="36"/>
      <c r="D144" s="36"/>
      <c r="E144" s="176"/>
    </row>
    <row r="145" spans="1:81" s="20" customFormat="1" ht="14.25" customHeight="1" x14ac:dyDescent="0.25">
      <c r="A145" s="31">
        <v>4511</v>
      </c>
      <c r="B145" s="31" t="s">
        <v>73</v>
      </c>
      <c r="C145" s="36"/>
      <c r="D145" s="36"/>
      <c r="E145" s="176"/>
    </row>
    <row r="146" spans="1:81" ht="14.45" customHeight="1" x14ac:dyDescent="0.25">
      <c r="A146" s="28" t="s">
        <v>32</v>
      </c>
      <c r="B146" s="29" t="s">
        <v>30</v>
      </c>
      <c r="C146" s="30">
        <v>8700</v>
      </c>
      <c r="D146" s="30">
        <v>3405.4400000000005</v>
      </c>
      <c r="E146" s="173">
        <v>39.142988505747134</v>
      </c>
    </row>
    <row r="147" spans="1:81" s="19" customFormat="1" ht="14.45" customHeight="1" x14ac:dyDescent="0.25">
      <c r="A147" s="34" t="s">
        <v>27</v>
      </c>
      <c r="B147" s="34" t="s">
        <v>33</v>
      </c>
      <c r="C147" s="35">
        <v>3000</v>
      </c>
      <c r="D147" s="35">
        <v>844.78000000000009</v>
      </c>
      <c r="E147" s="175">
        <v>28.159333333333336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</row>
    <row r="148" spans="1:81" ht="14.45" customHeight="1" x14ac:dyDescent="0.25">
      <c r="A148" s="31">
        <v>3</v>
      </c>
      <c r="B148" s="31" t="s">
        <v>4</v>
      </c>
      <c r="C148" s="36">
        <v>3000</v>
      </c>
      <c r="D148" s="36">
        <v>844.78000000000009</v>
      </c>
      <c r="E148" s="176">
        <v>28.159333333333336</v>
      </c>
    </row>
    <row r="149" spans="1:81" x14ac:dyDescent="0.25">
      <c r="A149" s="31">
        <v>32</v>
      </c>
      <c r="B149" s="31" t="s">
        <v>12</v>
      </c>
      <c r="C149" s="36">
        <v>3000</v>
      </c>
      <c r="D149" s="36">
        <v>844.78000000000009</v>
      </c>
      <c r="E149" s="176">
        <v>28.159333333333336</v>
      </c>
    </row>
    <row r="150" spans="1:81" x14ac:dyDescent="0.25">
      <c r="A150" s="31">
        <v>322</v>
      </c>
      <c r="B150" s="31" t="s">
        <v>44</v>
      </c>
      <c r="C150" s="36"/>
      <c r="D150" s="36">
        <v>170.95</v>
      </c>
      <c r="E150" s="176"/>
    </row>
    <row r="151" spans="1:81" s="20" customFormat="1" ht="14.25" customHeight="1" x14ac:dyDescent="0.25">
      <c r="A151" s="31">
        <v>3221</v>
      </c>
      <c r="B151" s="31" t="s">
        <v>45</v>
      </c>
      <c r="C151" s="36"/>
      <c r="D151" s="36">
        <v>170.95</v>
      </c>
      <c r="E151" s="176"/>
    </row>
    <row r="152" spans="1:81" x14ac:dyDescent="0.25">
      <c r="A152" s="31">
        <v>323</v>
      </c>
      <c r="B152" s="31" t="s">
        <v>51</v>
      </c>
      <c r="C152" s="36"/>
      <c r="D152" s="36">
        <v>610</v>
      </c>
      <c r="E152" s="176"/>
    </row>
    <row r="153" spans="1:81" x14ac:dyDescent="0.25">
      <c r="A153" s="37">
        <v>3233</v>
      </c>
      <c r="B153" s="37" t="s">
        <v>54</v>
      </c>
      <c r="C153" s="33"/>
      <c r="D153" s="33">
        <v>240</v>
      </c>
      <c r="E153" s="174"/>
    </row>
    <row r="154" spans="1:81" x14ac:dyDescent="0.25">
      <c r="A154" s="37">
        <v>3237</v>
      </c>
      <c r="B154" s="37" t="s">
        <v>56</v>
      </c>
      <c r="C154" s="33"/>
      <c r="D154" s="33">
        <v>370</v>
      </c>
      <c r="E154" s="174"/>
    </row>
    <row r="155" spans="1:81" s="20" customFormat="1" ht="14.25" customHeight="1" x14ac:dyDescent="0.25">
      <c r="A155" s="31">
        <v>329</v>
      </c>
      <c r="B155" s="31" t="s">
        <v>87</v>
      </c>
      <c r="C155" s="36"/>
      <c r="D155" s="36">
        <v>63.83</v>
      </c>
      <c r="E155" s="176"/>
    </row>
    <row r="156" spans="1:81" ht="14.45" customHeight="1" x14ac:dyDescent="0.25">
      <c r="A156" s="37">
        <v>3293</v>
      </c>
      <c r="B156" s="37" t="s">
        <v>60</v>
      </c>
      <c r="C156" s="33"/>
      <c r="D156" s="33">
        <v>63.83</v>
      </c>
      <c r="E156" s="174"/>
    </row>
    <row r="157" spans="1:81" ht="14.25" customHeight="1" x14ac:dyDescent="0.25">
      <c r="A157" s="34" t="s">
        <v>27</v>
      </c>
      <c r="B157" s="34" t="s">
        <v>118</v>
      </c>
      <c r="C157" s="35">
        <v>3700</v>
      </c>
      <c r="D157" s="35">
        <v>2244.42</v>
      </c>
      <c r="E157" s="175">
        <v>60.660000000000004</v>
      </c>
    </row>
    <row r="158" spans="1:81" ht="14.25" customHeight="1" x14ac:dyDescent="0.25">
      <c r="A158" s="31">
        <v>3</v>
      </c>
      <c r="B158" s="31" t="s">
        <v>4</v>
      </c>
      <c r="C158" s="36">
        <v>3700</v>
      </c>
      <c r="D158" s="36">
        <v>2244.42</v>
      </c>
      <c r="E158" s="176">
        <v>60.660000000000004</v>
      </c>
    </row>
    <row r="159" spans="1:81" ht="14.25" customHeight="1" x14ac:dyDescent="0.25">
      <c r="A159" s="31">
        <v>32</v>
      </c>
      <c r="B159" s="31" t="s">
        <v>12</v>
      </c>
      <c r="C159" s="36">
        <v>3700</v>
      </c>
      <c r="D159" s="36">
        <v>2244.42</v>
      </c>
      <c r="E159" s="176">
        <v>60.660000000000004</v>
      </c>
    </row>
    <row r="160" spans="1:81" ht="14.25" customHeight="1" x14ac:dyDescent="0.25">
      <c r="A160" s="31">
        <v>321</v>
      </c>
      <c r="B160" s="31" t="s">
        <v>40</v>
      </c>
      <c r="C160" s="36"/>
      <c r="D160" s="36">
        <v>215</v>
      </c>
      <c r="E160" s="176"/>
    </row>
    <row r="161" spans="1:5" ht="25.15" customHeight="1" x14ac:dyDescent="0.25">
      <c r="A161" s="37">
        <v>3214</v>
      </c>
      <c r="B161" s="37" t="s">
        <v>89</v>
      </c>
      <c r="C161" s="33"/>
      <c r="D161" s="33">
        <v>215</v>
      </c>
      <c r="E161" s="174"/>
    </row>
    <row r="162" spans="1:5" ht="15" customHeight="1" x14ac:dyDescent="0.25">
      <c r="A162" s="31">
        <v>322</v>
      </c>
      <c r="B162" s="31" t="s">
        <v>44</v>
      </c>
      <c r="C162" s="36"/>
      <c r="D162" s="36">
        <v>593.74</v>
      </c>
      <c r="E162" s="176"/>
    </row>
    <row r="163" spans="1:5" ht="14.25" customHeight="1" x14ac:dyDescent="0.25">
      <c r="A163" s="37">
        <v>3221</v>
      </c>
      <c r="B163" s="37" t="s">
        <v>45</v>
      </c>
      <c r="C163" s="33"/>
      <c r="D163" s="33">
        <v>593.74</v>
      </c>
      <c r="E163" s="174"/>
    </row>
    <row r="164" spans="1:5" x14ac:dyDescent="0.25">
      <c r="A164" s="31">
        <v>323</v>
      </c>
      <c r="B164" s="31" t="s">
        <v>51</v>
      </c>
      <c r="C164" s="36"/>
      <c r="D164" s="36">
        <v>877.5</v>
      </c>
      <c r="E164" s="176"/>
    </row>
    <row r="165" spans="1:5" ht="15" customHeight="1" x14ac:dyDescent="0.25">
      <c r="A165" s="37">
        <v>3237</v>
      </c>
      <c r="B165" s="37" t="s">
        <v>56</v>
      </c>
      <c r="C165" s="33"/>
      <c r="D165" s="33">
        <v>877.5</v>
      </c>
      <c r="E165" s="174"/>
    </row>
    <row r="166" spans="1:5" s="20" customFormat="1" ht="25.15" customHeight="1" x14ac:dyDescent="0.25">
      <c r="A166" s="31">
        <v>329</v>
      </c>
      <c r="B166" s="31" t="s">
        <v>87</v>
      </c>
      <c r="C166" s="36"/>
      <c r="D166" s="36">
        <v>558.17999999999995</v>
      </c>
      <c r="E166" s="176"/>
    </row>
    <row r="167" spans="1:5" ht="14.45" customHeight="1" x14ac:dyDescent="0.25">
      <c r="A167" s="37">
        <v>3293</v>
      </c>
      <c r="B167" s="37" t="s">
        <v>60</v>
      </c>
      <c r="C167" s="33"/>
      <c r="D167" s="33">
        <v>558.17999999999995</v>
      </c>
      <c r="E167" s="174"/>
    </row>
    <row r="168" spans="1:5" ht="14.45" customHeight="1" x14ac:dyDescent="0.25">
      <c r="A168" s="34" t="s">
        <v>29</v>
      </c>
      <c r="B168" s="34" t="s">
        <v>116</v>
      </c>
      <c r="C168" s="35">
        <v>2000</v>
      </c>
      <c r="D168" s="35">
        <v>316.24</v>
      </c>
      <c r="E168" s="175">
        <v>15.812000000000001</v>
      </c>
    </row>
    <row r="169" spans="1:5" s="20" customFormat="1" ht="14.45" customHeight="1" x14ac:dyDescent="0.25">
      <c r="A169" s="31">
        <v>3</v>
      </c>
      <c r="B169" s="31" t="s">
        <v>4</v>
      </c>
      <c r="C169" s="36">
        <v>2000</v>
      </c>
      <c r="D169" s="36">
        <v>316.24</v>
      </c>
      <c r="E169" s="176">
        <v>15.812000000000001</v>
      </c>
    </row>
    <row r="170" spans="1:5" s="20" customFormat="1" ht="14.25" customHeight="1" x14ac:dyDescent="0.25">
      <c r="A170" s="31">
        <v>32</v>
      </c>
      <c r="B170" s="31" t="s">
        <v>12</v>
      </c>
      <c r="C170" s="36">
        <v>2000</v>
      </c>
      <c r="D170" s="36">
        <v>316.24</v>
      </c>
      <c r="E170" s="176">
        <v>15.812000000000001</v>
      </c>
    </row>
    <row r="171" spans="1:5" s="20" customFormat="1" ht="14.25" customHeight="1" x14ac:dyDescent="0.25">
      <c r="A171" s="31">
        <v>329</v>
      </c>
      <c r="B171" s="31" t="s">
        <v>87</v>
      </c>
      <c r="C171" s="36"/>
      <c r="D171" s="36">
        <v>316.24</v>
      </c>
      <c r="E171" s="176"/>
    </row>
    <row r="172" spans="1:5" ht="14.45" customHeight="1" x14ac:dyDescent="0.25">
      <c r="A172" s="37">
        <v>3293</v>
      </c>
      <c r="B172" s="37" t="s">
        <v>60</v>
      </c>
      <c r="C172" s="33"/>
      <c r="D172" s="33">
        <v>316.24</v>
      </c>
      <c r="E172" s="174"/>
    </row>
    <row r="173" spans="1:5" s="11" customFormat="1" ht="14.45" hidden="1" customHeight="1" x14ac:dyDescent="0.25">
      <c r="A173" s="38">
        <v>32931</v>
      </c>
      <c r="B173" s="38" t="s">
        <v>60</v>
      </c>
      <c r="C173" s="39"/>
      <c r="D173" s="39">
        <v>316.24</v>
      </c>
      <c r="E173" s="177"/>
    </row>
    <row r="174" spans="1:5" s="11" customFormat="1" ht="14.45" hidden="1" customHeight="1" x14ac:dyDescent="0.25">
      <c r="A174" s="34" t="s">
        <v>29</v>
      </c>
      <c r="B174" s="34" t="s">
        <v>93</v>
      </c>
      <c r="C174" s="35">
        <v>0</v>
      </c>
      <c r="D174" s="35">
        <v>0</v>
      </c>
      <c r="E174" s="175" t="e">
        <v>#DIV/0!</v>
      </c>
    </row>
    <row r="175" spans="1:5" s="20" customFormat="1" ht="14.45" hidden="1" customHeight="1" x14ac:dyDescent="0.25">
      <c r="A175" s="31">
        <v>3</v>
      </c>
      <c r="B175" s="31" t="s">
        <v>4</v>
      </c>
      <c r="C175" s="36"/>
      <c r="D175" s="36"/>
      <c r="E175" s="176" t="e">
        <v>#DIV/0!</v>
      </c>
    </row>
    <row r="176" spans="1:5" s="20" customFormat="1" ht="14.45" hidden="1" customHeight="1" x14ac:dyDescent="0.25">
      <c r="A176" s="31">
        <v>32</v>
      </c>
      <c r="B176" s="40" t="s">
        <v>12</v>
      </c>
      <c r="C176" s="36"/>
      <c r="D176" s="36"/>
      <c r="E176" s="176" t="e">
        <v>#DIV/0!</v>
      </c>
    </row>
    <row r="177" spans="1:5" s="20" customFormat="1" ht="14.45" hidden="1" customHeight="1" x14ac:dyDescent="0.25">
      <c r="A177" s="31">
        <v>321</v>
      </c>
      <c r="B177" s="40" t="s">
        <v>40</v>
      </c>
      <c r="C177" s="36"/>
      <c r="D177" s="36"/>
      <c r="E177" s="176" t="e">
        <v>#DIV/0!</v>
      </c>
    </row>
    <row r="178" spans="1:5" ht="14.45" hidden="1" customHeight="1" x14ac:dyDescent="0.25">
      <c r="A178" s="37">
        <v>3214</v>
      </c>
      <c r="B178" s="98" t="s">
        <v>89</v>
      </c>
      <c r="C178" s="33"/>
      <c r="D178" s="33"/>
      <c r="E178" s="174" t="e">
        <v>#DIV/0!</v>
      </c>
    </row>
    <row r="179" spans="1:5" s="20" customFormat="1" ht="14.45" hidden="1" customHeight="1" x14ac:dyDescent="0.25">
      <c r="A179" s="31">
        <v>322</v>
      </c>
      <c r="B179" s="40" t="s">
        <v>44</v>
      </c>
      <c r="C179" s="36"/>
      <c r="D179" s="36"/>
      <c r="E179" s="176" t="e">
        <v>#DIV/0!</v>
      </c>
    </row>
    <row r="180" spans="1:5" ht="25.15" hidden="1" customHeight="1" x14ac:dyDescent="0.25">
      <c r="A180" s="37">
        <v>3221</v>
      </c>
      <c r="B180" s="41" t="s">
        <v>45</v>
      </c>
      <c r="C180" s="33"/>
      <c r="D180" s="33"/>
      <c r="E180" s="174" t="e">
        <v>#DIV/0!</v>
      </c>
    </row>
    <row r="181" spans="1:5" s="11" customFormat="1" hidden="1" x14ac:dyDescent="0.25">
      <c r="A181" s="38">
        <v>32211</v>
      </c>
      <c r="B181" s="42" t="s">
        <v>46</v>
      </c>
      <c r="C181" s="39"/>
      <c r="D181" s="39"/>
      <c r="E181" s="177" t="e">
        <v>#DIV/0!</v>
      </c>
    </row>
    <row r="182" spans="1:5" s="11" customFormat="1" ht="25.5" hidden="1" x14ac:dyDescent="0.25">
      <c r="A182" s="38">
        <v>32219</v>
      </c>
      <c r="B182" s="43" t="s">
        <v>88</v>
      </c>
      <c r="C182" s="39"/>
      <c r="D182" s="39"/>
      <c r="E182" s="177" t="e">
        <v>#DIV/0!</v>
      </c>
    </row>
    <row r="183" spans="1:5" s="20" customFormat="1" ht="14.45" hidden="1" customHeight="1" x14ac:dyDescent="0.25">
      <c r="A183" s="31">
        <v>323</v>
      </c>
      <c r="B183" s="40" t="s">
        <v>51</v>
      </c>
      <c r="C183" s="36"/>
      <c r="D183" s="36"/>
      <c r="E183" s="176" t="e">
        <v>#DIV/0!</v>
      </c>
    </row>
    <row r="184" spans="1:5" ht="25.15" hidden="1" customHeight="1" x14ac:dyDescent="0.25">
      <c r="A184" s="37">
        <v>3233</v>
      </c>
      <c r="B184" s="41" t="s">
        <v>45</v>
      </c>
      <c r="C184" s="33"/>
      <c r="D184" s="33"/>
      <c r="E184" s="174" t="e">
        <v>#DIV/0!</v>
      </c>
    </row>
    <row r="185" spans="1:5" hidden="1" x14ac:dyDescent="0.25">
      <c r="A185" s="37">
        <v>3237</v>
      </c>
      <c r="B185" s="98" t="s">
        <v>56</v>
      </c>
      <c r="C185" s="33"/>
      <c r="D185" s="33"/>
      <c r="E185" s="174" t="e">
        <v>#DIV/0!</v>
      </c>
    </row>
    <row r="186" spans="1:5" s="20" customFormat="1" hidden="1" x14ac:dyDescent="0.25">
      <c r="A186" s="31">
        <v>329</v>
      </c>
      <c r="B186" s="40" t="s">
        <v>87</v>
      </c>
      <c r="C186" s="36"/>
      <c r="D186" s="36"/>
      <c r="E186" s="176" t="e">
        <v>#DIV/0!</v>
      </c>
    </row>
    <row r="187" spans="1:5" s="11" customFormat="1" hidden="1" x14ac:dyDescent="0.25">
      <c r="A187" s="38">
        <v>3293</v>
      </c>
      <c r="B187" s="43" t="s">
        <v>60</v>
      </c>
      <c r="C187" s="39"/>
      <c r="D187" s="39"/>
      <c r="E187" s="177" t="e">
        <v>#DIV/0!</v>
      </c>
    </row>
    <row r="188" spans="1:5" hidden="1" x14ac:dyDescent="0.25">
      <c r="E188" s="154" t="e">
        <v>#DIV/0!</v>
      </c>
    </row>
    <row r="190" spans="1:5" x14ac:dyDescent="0.25">
      <c r="A190" t="s">
        <v>194</v>
      </c>
      <c r="C190" s="249" t="s">
        <v>187</v>
      </c>
      <c r="D190" s="249"/>
    </row>
    <row r="191" spans="1:5" x14ac:dyDescent="0.25">
      <c r="A191" t="s">
        <v>196</v>
      </c>
      <c r="C191" s="249" t="s">
        <v>188</v>
      </c>
      <c r="D191" s="249"/>
    </row>
    <row r="192" spans="1:5" x14ac:dyDescent="0.25">
      <c r="A192" t="s">
        <v>195</v>
      </c>
    </row>
  </sheetData>
  <mergeCells count="4">
    <mergeCell ref="A1:E1"/>
    <mergeCell ref="A3:E3"/>
    <mergeCell ref="C190:D190"/>
    <mergeCell ref="C191:D191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fin. prema izvorima</vt:lpstr>
      <vt:lpstr>Programska klasifikacija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Kristina Kamenečki</cp:lastModifiedBy>
  <cp:lastPrinted>2025-07-30T06:56:02Z</cp:lastPrinted>
  <dcterms:created xsi:type="dcterms:W3CDTF">2022-08-12T12:51:27Z</dcterms:created>
  <dcterms:modified xsi:type="dcterms:W3CDTF">2025-07-30T07:06:12Z</dcterms:modified>
</cp:coreProperties>
</file>